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WR_WORK\2021.11.01 - ฤดูแล้ง ปี 2564-65\03 - ติดตามสถานการณ์ ฤดูแล้ง ปี 2564-65\06 - พื้นที่เฝ้าระวังเสี่ยงภาวะน้ำแล้ง ฤดูแล้ง ปี 2564-65\2022.03.16 พื้นที่เฝ้าระวัง ฤดูแล้งปี64-65\01-ด้านอุปโภคบริโภค\"/>
    </mc:Choice>
  </mc:AlternateContent>
  <xr:revisionPtr revIDLastSave="0" documentId="8_{8EDE3C34-928B-409C-8041-0B9E081D19F9}" xr6:coauthVersionLast="47" xr6:coauthVersionMax="47" xr10:uidLastSave="{00000000-0000-0000-0000-000000000000}"/>
  <bookViews>
    <workbookView xWindow="-120" yWindow="-120" windowWidth="29040" windowHeight="15840" tabRatio="572" xr2:uid="{00000000-000D-0000-FFFF-FFFF00000000}"/>
  </bookViews>
  <sheets>
    <sheet name="03(3.1) พื้นที่เสี่ยง กปภ." sheetId="1" r:id="rId1"/>
    <sheet name="ทด_Date" sheetId="3" state="hidden" r:id="rId2"/>
    <sheet name="Cal_Raw" sheetId="5" state="hidden" r:id="rId3"/>
  </sheets>
  <definedNames>
    <definedName name="_xlnm.Print_Area" localSheetId="0">'03(3.1) พื้นที่เสี่ยง กปภ.'!$A$1:$N$155</definedName>
    <definedName name="_xlnm.Print_Titles" localSheetId="0">'03(3.1) พื้นที่เสี่ยง กปภ.'!$3:$6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3" i="5" l="1"/>
  <c r="I43" i="5" s="1"/>
  <c r="K97" i="1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39" i="5" s="1"/>
  <c r="H9" i="5"/>
  <c r="H8" i="5"/>
  <c r="G43" i="5" l="1"/>
  <c r="C39" i="3"/>
  <c r="D39" i="3" s="1"/>
  <c r="E39" i="3" s="1"/>
  <c r="F39" i="3" s="1"/>
  <c r="G39" i="3" s="1"/>
  <c r="A41" i="3" s="1"/>
  <c r="B41" i="3" s="1"/>
  <c r="C41" i="3" s="1"/>
  <c r="D41" i="3" s="1"/>
  <c r="E41" i="3" s="1"/>
  <c r="F41" i="3" s="1"/>
  <c r="G41" i="3" s="1"/>
  <c r="A43" i="3" s="1"/>
  <c r="B43" i="3" s="1"/>
  <c r="C43" i="3" s="1"/>
  <c r="D43" i="3" s="1"/>
  <c r="E43" i="3" s="1"/>
  <c r="F43" i="3" s="1"/>
  <c r="G43" i="3" s="1"/>
  <c r="A45" i="3" s="1"/>
  <c r="B45" i="3" s="1"/>
  <c r="C45" i="3" s="1"/>
  <c r="D45" i="3" s="1"/>
  <c r="E45" i="3" s="1"/>
  <c r="F45" i="3" s="1"/>
  <c r="G45" i="3" s="1"/>
  <c r="A47" i="3" s="1"/>
  <c r="B47" i="3" s="1"/>
  <c r="C47" i="3" s="1"/>
  <c r="D47" i="3" s="1"/>
  <c r="E27" i="3"/>
  <c r="F27" i="3" s="1"/>
  <c r="G27" i="3" s="1"/>
  <c r="A29" i="3" s="1"/>
  <c r="B29" i="3" s="1"/>
  <c r="C29" i="3" s="1"/>
  <c r="D29" i="3" s="1"/>
  <c r="E29" i="3" s="1"/>
  <c r="F29" i="3" s="1"/>
  <c r="G29" i="3" s="1"/>
  <c r="A31" i="3" s="1"/>
  <c r="B31" i="3" s="1"/>
  <c r="C31" i="3" s="1"/>
  <c r="D31" i="3" s="1"/>
  <c r="E31" i="3" s="1"/>
  <c r="F31" i="3" s="1"/>
  <c r="G31" i="3" s="1"/>
  <c r="A33" i="3" s="1"/>
  <c r="B33" i="3" s="1"/>
  <c r="C33" i="3" s="1"/>
  <c r="D33" i="3" s="1"/>
  <c r="E33" i="3" s="1"/>
  <c r="F33" i="3" s="1"/>
  <c r="G33" i="3" s="1"/>
  <c r="A35" i="3" s="1"/>
  <c r="B35" i="3" s="1"/>
  <c r="C35" i="3" s="1"/>
  <c r="D35" i="3" s="1"/>
  <c r="E35" i="3" s="1"/>
  <c r="N39" i="3"/>
  <c r="O39" i="3" s="1"/>
  <c r="I41" i="3" s="1"/>
  <c r="J41" i="3" s="1"/>
  <c r="K41" i="3" s="1"/>
  <c r="L41" i="3" s="1"/>
  <c r="M41" i="3" s="1"/>
  <c r="N41" i="3" s="1"/>
  <c r="O41" i="3" s="1"/>
  <c r="I43" i="3" s="1"/>
  <c r="J43" i="3" s="1"/>
  <c r="K43" i="3" s="1"/>
  <c r="L43" i="3" s="1"/>
  <c r="M43" i="3" s="1"/>
  <c r="N43" i="3" s="1"/>
  <c r="O43" i="3" s="1"/>
  <c r="I45" i="3" s="1"/>
  <c r="J45" i="3" s="1"/>
  <c r="K45" i="3" s="1"/>
  <c r="L45" i="3" s="1"/>
  <c r="M45" i="3" s="1"/>
  <c r="N45" i="3" s="1"/>
  <c r="O45" i="3" s="1"/>
  <c r="I47" i="3" s="1"/>
  <c r="J47" i="3" s="1"/>
  <c r="K47" i="3" s="1"/>
  <c r="L47" i="3" s="1"/>
  <c r="M47" i="3" s="1"/>
  <c r="N47" i="3" s="1"/>
  <c r="O27" i="3"/>
  <c r="I29" i="3" s="1"/>
  <c r="J29" i="3" s="1"/>
  <c r="K29" i="3" s="1"/>
  <c r="L29" i="3" s="1"/>
  <c r="M29" i="3" s="1"/>
  <c r="N29" i="3" s="1"/>
  <c r="O29" i="3" s="1"/>
  <c r="I31" i="3" s="1"/>
  <c r="J31" i="3" s="1"/>
  <c r="K31" i="3" s="1"/>
  <c r="L31" i="3" s="1"/>
  <c r="M31" i="3" s="1"/>
  <c r="N31" i="3" s="1"/>
  <c r="O31" i="3" s="1"/>
  <c r="I33" i="3" s="1"/>
  <c r="J33" i="3" s="1"/>
  <c r="K33" i="3" s="1"/>
  <c r="L33" i="3" s="1"/>
  <c r="M33" i="3" s="1"/>
  <c r="N33" i="3" s="1"/>
  <c r="O33" i="3" s="1"/>
  <c r="I35" i="3" s="1"/>
  <c r="J35" i="3" s="1"/>
  <c r="K35" i="3" s="1"/>
  <c r="L35" i="3" s="1"/>
  <c r="M35" i="3" s="1"/>
  <c r="N35" i="3" s="1"/>
  <c r="O35" i="3" s="1"/>
  <c r="I27" i="3" s="1"/>
  <c r="D4" i="3"/>
  <c r="E4" i="3" s="1"/>
  <c r="F4" i="3" s="1"/>
  <c r="G4" i="3" s="1"/>
  <c r="A6" i="3" s="1"/>
  <c r="B6" i="3" s="1"/>
  <c r="C6" i="3" s="1"/>
  <c r="D6" i="3" s="1"/>
  <c r="E6" i="3" s="1"/>
  <c r="F6" i="3" s="1"/>
  <c r="G6" i="3" s="1"/>
  <c r="A8" i="3" s="1"/>
  <c r="B8" i="3" s="1"/>
  <c r="C8" i="3" s="1"/>
  <c r="D8" i="3" s="1"/>
  <c r="E8" i="3" s="1"/>
  <c r="F8" i="3" s="1"/>
  <c r="G8" i="3" s="1"/>
  <c r="A10" i="3" s="1"/>
  <c r="B10" i="3" s="1"/>
  <c r="C10" i="3" s="1"/>
  <c r="D10" i="3" s="1"/>
  <c r="E10" i="3" s="1"/>
  <c r="F10" i="3" s="1"/>
  <c r="G10" i="3" s="1"/>
  <c r="A12" i="3" s="1"/>
  <c r="B12" i="3" s="1"/>
  <c r="L4" i="3" s="1"/>
  <c r="M4" i="3" s="1"/>
  <c r="N4" i="3" s="1"/>
  <c r="O4" i="3" s="1"/>
  <c r="I6" i="3" s="1"/>
  <c r="J6" i="3" s="1"/>
  <c r="K6" i="3" s="1"/>
  <c r="L6" i="3" s="1"/>
  <c r="M6" i="3" s="1"/>
  <c r="N6" i="3" s="1"/>
  <c r="O6" i="3" s="1"/>
  <c r="I8" i="3" s="1"/>
  <c r="J8" i="3" s="1"/>
  <c r="K8" i="3" s="1"/>
  <c r="L8" i="3" s="1"/>
  <c r="M8" i="3" s="1"/>
  <c r="N8" i="3" s="1"/>
  <c r="O8" i="3" s="1"/>
  <c r="I10" i="3" s="1"/>
  <c r="J10" i="3" s="1"/>
  <c r="K10" i="3" s="1"/>
  <c r="L10" i="3" s="1"/>
  <c r="M10" i="3" s="1"/>
  <c r="N10" i="3" s="1"/>
  <c r="O10" i="3" s="1"/>
  <c r="I12" i="3" s="1"/>
  <c r="J12" i="3" s="1"/>
  <c r="K12" i="3" s="1"/>
  <c r="L12" i="3" s="1"/>
  <c r="M12" i="3" s="1"/>
  <c r="F16" i="3" s="1"/>
  <c r="G16" i="3" s="1"/>
  <c r="A18" i="3" s="1"/>
  <c r="B18" i="3" s="1"/>
  <c r="C18" i="3" s="1"/>
  <c r="D18" i="3" s="1"/>
  <c r="E18" i="3" s="1"/>
  <c r="F18" i="3" s="1"/>
  <c r="G18" i="3" s="1"/>
  <c r="A20" i="3" s="1"/>
  <c r="B20" i="3" s="1"/>
  <c r="C20" i="3" s="1"/>
  <c r="D20" i="3" s="1"/>
  <c r="E20" i="3" s="1"/>
  <c r="F20" i="3" s="1"/>
  <c r="G20" i="3" s="1"/>
  <c r="A22" i="3" s="1"/>
  <c r="B22" i="3" s="1"/>
  <c r="C22" i="3" s="1"/>
  <c r="D22" i="3" s="1"/>
  <c r="E22" i="3" s="1"/>
  <c r="F22" i="3" s="1"/>
  <c r="G22" i="3" s="1"/>
  <c r="A24" i="3" s="1"/>
  <c r="B24" i="3" s="1"/>
  <c r="C24" i="3" s="1"/>
  <c r="D24" i="3" s="1"/>
  <c r="E24" i="3" s="1"/>
  <c r="F24" i="3" s="1"/>
  <c r="G24" i="3" s="1"/>
  <c r="I16" i="3" s="1"/>
  <c r="J16" i="3" s="1"/>
  <c r="K16" i="3" s="1"/>
  <c r="L16" i="3" s="1"/>
  <c r="M16" i="3" s="1"/>
  <c r="N16" i="3" s="1"/>
  <c r="O16" i="3" s="1"/>
  <c r="I18" i="3" s="1"/>
  <c r="J18" i="3" s="1"/>
  <c r="K18" i="3" s="1"/>
  <c r="L18" i="3" s="1"/>
  <c r="M18" i="3" s="1"/>
  <c r="N18" i="3" s="1"/>
  <c r="O18" i="3" s="1"/>
  <c r="I20" i="3" s="1"/>
  <c r="J20" i="3" s="1"/>
  <c r="K20" i="3" s="1"/>
  <c r="L20" i="3" s="1"/>
  <c r="M20" i="3" s="1"/>
  <c r="N20" i="3" s="1"/>
  <c r="O20" i="3" s="1"/>
  <c r="I22" i="3" s="1"/>
  <c r="J22" i="3" s="1"/>
  <c r="K22" i="3" s="1"/>
  <c r="L22" i="3" s="1"/>
  <c r="M22" i="3" s="1"/>
  <c r="N22" i="3" s="1"/>
  <c r="O22" i="3" s="1"/>
  <c r="I24" i="3" s="1"/>
  <c r="J24" i="3" s="1"/>
  <c r="K24" i="3" s="1"/>
  <c r="D28" i="3" s="1"/>
  <c r="E28" i="3" s="1"/>
  <c r="F28" i="3" s="1"/>
  <c r="G28" i="3" s="1"/>
  <c r="A30" i="3" s="1"/>
  <c r="B30" i="3" s="1"/>
  <c r="C30" i="3" s="1"/>
  <c r="D30" i="3" s="1"/>
  <c r="E30" i="3" s="1"/>
  <c r="F30" i="3" s="1"/>
  <c r="G30" i="3" s="1"/>
  <c r="A32" i="3" s="1"/>
  <c r="B32" i="3" s="1"/>
  <c r="C32" i="3" s="1"/>
  <c r="D32" i="3" s="1"/>
  <c r="E32" i="3" s="1"/>
  <c r="F32" i="3" s="1"/>
  <c r="G32" i="3" s="1"/>
  <c r="A34" i="3" s="1"/>
  <c r="B34" i="3" s="1"/>
  <c r="C34" i="3" s="1"/>
  <c r="D34" i="3" s="1"/>
  <c r="E34" i="3" s="1"/>
  <c r="F34" i="3" s="1"/>
  <c r="G34" i="3" s="1"/>
  <c r="A36" i="3" s="1"/>
  <c r="B36" i="3" s="1"/>
  <c r="C36" i="3" s="1"/>
  <c r="D36" i="3" s="1"/>
  <c r="E36" i="3" s="1"/>
  <c r="N28" i="3" s="1"/>
  <c r="O28" i="3" s="1"/>
  <c r="I30" i="3" s="1"/>
  <c r="J30" i="3" s="1"/>
  <c r="K30" i="3" s="1"/>
  <c r="L30" i="3" s="1"/>
  <c r="M30" i="3" s="1"/>
  <c r="N30" i="3" s="1"/>
  <c r="O30" i="3" s="1"/>
  <c r="I32" i="3" s="1"/>
  <c r="J32" i="3" s="1"/>
  <c r="K32" i="3" s="1"/>
  <c r="L32" i="3" s="1"/>
  <c r="M32" i="3" s="1"/>
  <c r="N32" i="3" s="1"/>
  <c r="O32" i="3" s="1"/>
  <c r="I34" i="3" s="1"/>
  <c r="J34" i="3" s="1"/>
  <c r="K34" i="3" s="1"/>
  <c r="L34" i="3" s="1"/>
  <c r="M34" i="3" s="1"/>
  <c r="N34" i="3" s="1"/>
  <c r="O34" i="3" s="1"/>
  <c r="I36" i="3" s="1"/>
  <c r="J36" i="3" s="1"/>
  <c r="K36" i="3" s="1"/>
  <c r="L36" i="3" s="1"/>
  <c r="M36" i="3" s="1"/>
  <c r="N36" i="3" s="1"/>
  <c r="O36" i="3" s="1"/>
  <c r="I28" i="3" s="1"/>
  <c r="B40" i="3" s="1"/>
  <c r="C40" i="3" s="1"/>
  <c r="D40" i="3" s="1"/>
  <c r="E40" i="3" s="1"/>
  <c r="F40" i="3" s="1"/>
  <c r="G40" i="3" s="1"/>
  <c r="A42" i="3" s="1"/>
  <c r="B42" i="3" s="1"/>
  <c r="C42" i="3" s="1"/>
  <c r="D42" i="3" s="1"/>
  <c r="E42" i="3" s="1"/>
  <c r="F42" i="3" s="1"/>
  <c r="G42" i="3" s="1"/>
  <c r="A44" i="3" s="1"/>
  <c r="B44" i="3" s="1"/>
  <c r="C44" i="3" s="1"/>
  <c r="D44" i="3" s="1"/>
  <c r="E44" i="3" s="1"/>
  <c r="F44" i="3" s="1"/>
  <c r="G44" i="3" s="1"/>
  <c r="A46" i="3" s="1"/>
  <c r="B46" i="3" s="1"/>
  <c r="C46" i="3" s="1"/>
  <c r="D46" i="3" s="1"/>
  <c r="E46" i="3" s="1"/>
  <c r="F46" i="3" s="1"/>
  <c r="G46" i="3" s="1"/>
  <c r="A48" i="3" s="1"/>
  <c r="B48" i="3" s="1"/>
  <c r="C48" i="3" s="1"/>
  <c r="D48" i="3" s="1"/>
  <c r="J15" i="3"/>
  <c r="K15" i="3" s="1"/>
  <c r="L15" i="3" s="1"/>
  <c r="M15" i="3" s="1"/>
  <c r="N15" i="3" s="1"/>
  <c r="O15" i="3" s="1"/>
  <c r="I17" i="3" s="1"/>
  <c r="J17" i="3" s="1"/>
  <c r="K17" i="3" s="1"/>
  <c r="L17" i="3" s="1"/>
  <c r="M17" i="3" s="1"/>
  <c r="N17" i="3" s="1"/>
  <c r="O17" i="3" s="1"/>
  <c r="I19" i="3" s="1"/>
  <c r="J19" i="3" s="1"/>
  <c r="K19" i="3" s="1"/>
  <c r="L19" i="3" s="1"/>
  <c r="M19" i="3" s="1"/>
  <c r="N19" i="3" s="1"/>
  <c r="O19" i="3" s="1"/>
  <c r="I21" i="3" s="1"/>
  <c r="J21" i="3" s="1"/>
  <c r="K21" i="3" s="1"/>
  <c r="L21" i="3" s="1"/>
  <c r="M21" i="3" s="1"/>
  <c r="N21" i="3" s="1"/>
  <c r="O21" i="3" s="1"/>
  <c r="I23" i="3" s="1"/>
  <c r="J23" i="3" s="1"/>
  <c r="K23" i="3" s="1"/>
  <c r="G15" i="3"/>
  <c r="A17" i="3" s="1"/>
  <c r="B17" i="3" s="1"/>
  <c r="C17" i="3" s="1"/>
  <c r="D17" i="3" s="1"/>
  <c r="E17" i="3" s="1"/>
  <c r="F17" i="3" s="1"/>
  <c r="G17" i="3" s="1"/>
  <c r="A19" i="3" s="1"/>
  <c r="B19" i="3" s="1"/>
  <c r="C19" i="3" s="1"/>
  <c r="D19" i="3" s="1"/>
  <c r="E19" i="3" s="1"/>
  <c r="F19" i="3" s="1"/>
  <c r="G19" i="3" s="1"/>
  <c r="A21" i="3" s="1"/>
  <c r="B21" i="3" s="1"/>
  <c r="C21" i="3" s="1"/>
  <c r="D21" i="3" s="1"/>
  <c r="E21" i="3" s="1"/>
  <c r="F21" i="3" s="1"/>
  <c r="G21" i="3" s="1"/>
  <c r="A23" i="3" s="1"/>
  <c r="B23" i="3" s="1"/>
  <c r="C23" i="3" s="1"/>
  <c r="D23" i="3" s="1"/>
  <c r="E23" i="3" s="1"/>
  <c r="F23" i="3" s="1"/>
  <c r="G23" i="3" s="1"/>
  <c r="L3" i="3"/>
  <c r="M3" i="3" s="1"/>
  <c r="N3" i="3" s="1"/>
  <c r="O3" i="3" s="1"/>
  <c r="I5" i="3" s="1"/>
  <c r="J5" i="3" s="1"/>
  <c r="K5" i="3" s="1"/>
  <c r="L5" i="3" s="1"/>
  <c r="M5" i="3" s="1"/>
  <c r="N5" i="3" s="1"/>
  <c r="O5" i="3" s="1"/>
  <c r="I7" i="3" s="1"/>
  <c r="J7" i="3" s="1"/>
  <c r="K7" i="3" s="1"/>
  <c r="L7" i="3" s="1"/>
  <c r="M7" i="3" s="1"/>
  <c r="N7" i="3" s="1"/>
  <c r="O7" i="3" s="1"/>
  <c r="I9" i="3" s="1"/>
  <c r="J9" i="3" s="1"/>
  <c r="K9" i="3" s="1"/>
  <c r="L9" i="3" s="1"/>
  <c r="M9" i="3" s="1"/>
  <c r="N9" i="3" s="1"/>
  <c r="O9" i="3" s="1"/>
  <c r="I11" i="3" s="1"/>
  <c r="J11" i="3" s="1"/>
  <c r="K11" i="3" s="1"/>
  <c r="L11" i="3" s="1"/>
  <c r="M11" i="3" s="1"/>
  <c r="D3" i="3"/>
  <c r="E3" i="3" s="1"/>
  <c r="F3" i="3" s="1"/>
  <c r="G3" i="3" s="1"/>
  <c r="A5" i="3" s="1"/>
  <c r="B5" i="3" s="1"/>
  <c r="C5" i="3" s="1"/>
  <c r="D5" i="3" s="1"/>
  <c r="E5" i="3" s="1"/>
  <c r="F5" i="3" s="1"/>
  <c r="G5" i="3" s="1"/>
  <c r="A7" i="3" s="1"/>
  <c r="B7" i="3" s="1"/>
  <c r="C7" i="3" s="1"/>
  <c r="D7" i="3" s="1"/>
  <c r="E7" i="3" s="1"/>
  <c r="F7" i="3" s="1"/>
  <c r="G7" i="3" s="1"/>
  <c r="A9" i="3" s="1"/>
  <c r="B9" i="3" s="1"/>
  <c r="C9" i="3" s="1"/>
  <c r="D9" i="3" s="1"/>
  <c r="E9" i="3" s="1"/>
  <c r="F9" i="3" s="1"/>
  <c r="G9" i="3" s="1"/>
  <c r="A11" i="3" s="1"/>
  <c r="B11" i="3" s="1"/>
  <c r="M40" i="3" l="1"/>
  <c r="N40" i="3" s="1"/>
  <c r="O40" i="3" s="1"/>
  <c r="I42" i="3" s="1"/>
  <c r="J42" i="3" s="1"/>
  <c r="K42" i="3" s="1"/>
  <c r="L42" i="3" s="1"/>
  <c r="M42" i="3" s="1"/>
  <c r="N42" i="3" s="1"/>
  <c r="O42" i="3" s="1"/>
  <c r="I44" i="3" s="1"/>
  <c r="J44" i="3" s="1"/>
  <c r="K44" i="3" s="1"/>
  <c r="L44" i="3" s="1"/>
  <c r="M44" i="3" s="1"/>
  <c r="N44" i="3" s="1"/>
  <c r="O44" i="3" s="1"/>
  <c r="I46" i="3" s="1"/>
  <c r="J46" i="3" s="1"/>
  <c r="K46" i="3" s="1"/>
  <c r="L46" i="3" s="1"/>
  <c r="M46" i="3" s="1"/>
  <c r="N46" i="3" s="1"/>
  <c r="O46" i="3" s="1"/>
  <c r="I48" i="3" s="1"/>
  <c r="J48" i="3" s="1"/>
  <c r="K48" i="3" s="1"/>
  <c r="L48" i="3" s="1"/>
  <c r="M48" i="3" s="1"/>
  <c r="N48" i="3" s="1"/>
  <c r="K102" i="1"/>
  <c r="K78" i="1" l="1"/>
  <c r="K77" i="1"/>
  <c r="K72" i="1"/>
</calcChain>
</file>

<file path=xl/sharedStrings.xml><?xml version="1.0" encoding="utf-8"?>
<sst xmlns="http://schemas.openxmlformats.org/spreadsheetml/2006/main" count="815" uniqueCount="526">
  <si>
    <t>ลำ</t>
  </si>
  <si>
    <t>ปริมาณน้ำที่ต้องจัดหา</t>
  </si>
  <si>
    <t>ดับ</t>
  </si>
  <si>
    <t>อำเภอ</t>
  </si>
  <si>
    <t>จังหวัด</t>
  </si>
  <si>
    <t>จำนวนผู้ใช้น้ำ</t>
  </si>
  <si>
    <t>(อ่างเก็บน้ำ/บ่อบาดาล</t>
  </si>
  <si>
    <t xml:space="preserve">เพิ่มเติม ช่วงฤดูแล้ง </t>
  </si>
  <si>
    <t>แผนระยะสั้น</t>
  </si>
  <si>
    <t>แผนงานระยะยาว</t>
  </si>
  <si>
    <t>ที่</t>
  </si>
  <si>
    <t>(ราย)</t>
  </si>
  <si>
    <t>/แหล่งน้ำธรรมชาติ)</t>
  </si>
  <si>
    <t>(ลบ.ม.)</t>
  </si>
  <si>
    <t>ชื่อแหล่งน้ำต้นทุน</t>
  </si>
  <si>
    <t>พื้นที่เสี่ยงขาดแคลนน้ำดิบ</t>
  </si>
  <si>
    <t>สถานการณ์น้ำดิบ</t>
  </si>
  <si>
    <t>ใช้ได้ถึง</t>
  </si>
  <si>
    <t>(ระบุ วัน/เดือน)</t>
  </si>
  <si>
    <t>การเตรียมความพร้อมและแก้ไขปัญหา 
พร้อมระบุวันดำเนินการ</t>
  </si>
  <si>
    <r>
      <t xml:space="preserve">สถานการณ์พื้นที่เฝ้าระวังเสี่ยงภาวะน้ำแล้ง ด้านอุปโภคบริโภค </t>
    </r>
    <r>
      <rPr>
        <b/>
        <u/>
        <sz val="16"/>
        <color rgb="FFFF0000"/>
        <rFont val="TH SarabunPSK"/>
        <family val="2"/>
      </rPr>
      <t>ในเขต</t>
    </r>
    <r>
      <rPr>
        <b/>
        <u/>
        <sz val="16"/>
        <color theme="1"/>
        <rFont val="TH SarabunPSK"/>
        <family val="2"/>
      </rPr>
      <t>พื้นที่การประปาส่วนภูมิภาค (กปภ.)</t>
    </r>
    <r>
      <rPr>
        <b/>
        <sz val="16"/>
        <color theme="1"/>
        <rFont val="TH SarabunPSK"/>
        <family val="2"/>
      </rPr>
      <t xml:space="preserve"> </t>
    </r>
  </si>
  <si>
    <r>
      <rPr>
        <b/>
        <sz val="18"/>
        <color rgb="FFFF0000"/>
        <rFont val="TH SarabunPSK"/>
        <family val="2"/>
      </rPr>
      <t>ฤดูแล้ง ปี 2564/65</t>
    </r>
    <r>
      <rPr>
        <b/>
        <sz val="16"/>
        <color rgb="FFFF0000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(1 พฤศจิกายน 2564 - 30 เมษายน 2565)</t>
    </r>
  </si>
  <si>
    <t>กปภ.สาขาบ้านหมี่</t>
  </si>
  <si>
    <t>ม.บ้านหมี่</t>
  </si>
  <si>
    <t>อ.บ้านหมี่</t>
  </si>
  <si>
    <t>จ.ลพบุรี</t>
  </si>
  <si>
    <t>คลองชัยนาท-ป่าสัก</t>
  </si>
  <si>
    <t>น.โคกสำโรง</t>
  </si>
  <si>
    <t>อ.โคกสำโรง</t>
  </si>
  <si>
    <t>กปภ.สาขาลพบุรี</t>
  </si>
  <si>
    <t>ม.ลพบุรี (สผ.ลพบุรี)</t>
  </si>
  <si>
    <t>อ.เมืองลพบุรี</t>
  </si>
  <si>
    <t>ม.ลพบุรี (สผ..พิบูลสงคราม 2)</t>
  </si>
  <si>
    <t xml:space="preserve">กปภ.สาขาพระพุทธบาท </t>
  </si>
  <si>
    <t>ม.หนองโดน</t>
  </si>
  <si>
    <t>อ.พระพุทธบาท</t>
  </si>
  <si>
    <t>จ.สระบุรี</t>
  </si>
  <si>
    <t>กปภ.สาขาบ้านหมอ</t>
  </si>
  <si>
    <t>ม.บ้านหมอ (สผ.บ้านหมอ)</t>
  </si>
  <si>
    <t>อ.บ้านหมอ</t>
  </si>
  <si>
    <t>ม.บ้านหมอ (สผ.ตลาดน้อย)</t>
  </si>
  <si>
    <t>กปภ.สาขาท่าเรือ</t>
  </si>
  <si>
    <t>ม.ท่าเรือ</t>
  </si>
  <si>
    <t>อ.ท่าเรือ</t>
  </si>
  <si>
    <t>จ.พระนครศรีอยุธยา</t>
  </si>
  <si>
    <t>น.ภาชี</t>
  </si>
  <si>
    <t>อ.ภาชี</t>
  </si>
  <si>
    <t>คลองระพีพัฒน์</t>
  </si>
  <si>
    <t>กปภ.สาขาธัญบุรี</t>
  </si>
  <si>
    <t>ม.ธัญบุรี</t>
  </si>
  <si>
    <t>หนองเสือ</t>
  </si>
  <si>
    <t>ปทุมธานี</t>
  </si>
  <si>
    <t>กปภ.สาขาสุพรรณบุรี</t>
  </si>
  <si>
    <t>น.สวนแตง</t>
  </si>
  <si>
    <t>อ.เมืองสุพรรณบุรี</t>
  </si>
  <si>
    <t>จ.สุพรรณบุรี</t>
  </si>
  <si>
    <t>กปภ.สาขาบางสะพาน</t>
  </si>
  <si>
    <t>น.ร่อนทอง</t>
  </si>
  <si>
    <t>อ.บางสะพาน</t>
  </si>
  <si>
    <t>จ.ประจวบคีรีขันธ์</t>
  </si>
  <si>
    <t>คลองร่อนทอง</t>
  </si>
  <si>
    <t>กปภ.สาขาสุราษฎร์ธานี (พ)</t>
  </si>
  <si>
    <t>ม.สุราษฎร์ธานี (สผ.กม.5)</t>
  </si>
  <si>
    <t>อ.เมือง</t>
  </si>
  <si>
    <t>จ.สุราษฎร์ธานี</t>
  </si>
  <si>
    <t>น.พุนพิน</t>
  </si>
  <si>
    <t>อ.พุนพิน</t>
  </si>
  <si>
    <t>คลองพุมดวง</t>
  </si>
  <si>
    <t>คลองพุมดวง/แม่น้ำตาปี</t>
  </si>
  <si>
    <t>กปภ.สาขาบ้านนาสาร</t>
  </si>
  <si>
    <t>ม.บ้านนาสาร</t>
  </si>
  <si>
    <t>อ.บ้านนาสาร</t>
  </si>
  <si>
    <t>คลองฉวาง</t>
  </si>
  <si>
    <t>น.พระแสง</t>
  </si>
  <si>
    <t>อ.พระแสง</t>
  </si>
  <si>
    <t>แม่น้ำตาปี</t>
  </si>
  <si>
    <t>น.เวียงสระ</t>
  </si>
  <si>
    <t>อ.เวียงสระ</t>
  </si>
  <si>
    <t>กปภ.สาขาหลังสวน</t>
  </si>
  <si>
    <t>น.สวี</t>
  </si>
  <si>
    <t>อ.สวี</t>
  </si>
  <si>
    <t>จ.ชุมพร</t>
  </si>
  <si>
    <t>คลองวิสัยใต้</t>
  </si>
  <si>
    <t>น.ละแม</t>
  </si>
  <si>
    <t>อ.ละแม</t>
  </si>
  <si>
    <t>คลองละแม</t>
  </si>
  <si>
    <t>กปภ.สาขาท่าแซะ</t>
  </si>
  <si>
    <t>น.ปะทิว</t>
  </si>
  <si>
    <t>อ.ปะทิว</t>
  </si>
  <si>
    <t>อ่างเก็บน้ำวัดนาย</t>
  </si>
  <si>
    <t>กปภ.สาขาตะกั่วป่า</t>
  </si>
  <si>
    <t>ม.ตะกั่วป่า</t>
  </si>
  <si>
    <t>อ.ตะกั่วป่า</t>
  </si>
  <si>
    <t>จ.พังงา</t>
  </si>
  <si>
    <t>คลองทุ่งมะพร้าว</t>
  </si>
  <si>
    <t>กปภ.สาขาภูเก็ต</t>
  </si>
  <si>
    <t>ม.ภูเก็ต (สผ.บางวาด)</t>
  </si>
  <si>
    <t>อ.กะทู้</t>
  </si>
  <si>
    <t>จ.ภูเก็ต</t>
  </si>
  <si>
    <t>1.อ่างเก็บน้ำบางวาด</t>
  </si>
  <si>
    <t>2.ขุมเหมืองสรรพสามิต</t>
  </si>
  <si>
    <t>3.น้ำตกกะทู้</t>
  </si>
  <si>
    <t>ม.ภูเก็ต (สผ.บางโจ)</t>
  </si>
  <si>
    <t>อ.ถลาง</t>
  </si>
  <si>
    <t>1.อ่างเก็บน้ำบางเหนียวดำ</t>
  </si>
  <si>
    <t>2.คลองบ้านยา</t>
  </si>
  <si>
    <t>3.คลองเจ๊ะตา</t>
  </si>
  <si>
    <t>กปภ.สาขากระบี่</t>
  </si>
  <si>
    <t>ม.กระบี่</t>
  </si>
  <si>
    <t>จ.กระบี่</t>
  </si>
  <si>
    <t>1.คลองกระบี่ใหญ่</t>
  </si>
  <si>
    <t>2.สระพักน้ำดิบบ้านทับปริก</t>
  </si>
  <si>
    <t>กปภ.สาขาทุ่งสง</t>
  </si>
  <si>
    <t>ม.ทุ่งสง</t>
  </si>
  <si>
    <t>อ.ทุ่งสง</t>
  </si>
  <si>
    <t>จ.นครศรีธรรมราช</t>
  </si>
  <si>
    <t>คลองท่าแพ</t>
  </si>
  <si>
    <t>กปภ.สาขาเกาะพะงัน</t>
  </si>
  <si>
    <t>ม.เกาะพะงัน (สผ.เขาชักธง)</t>
  </si>
  <si>
    <t>อ.เกาะพะงัน</t>
  </si>
  <si>
    <t>ม.เกาะพะงัน (สผ.วังทอง)</t>
  </si>
  <si>
    <t>ม.เกาะพะงัน (สผ. RO)</t>
  </si>
  <si>
    <t>1.คลองเหมืองชัย</t>
  </si>
  <si>
    <t>2.ขุมเหมืองเหรียญชัย</t>
  </si>
  <si>
    <t>1.น้ำตกวังทอง</t>
  </si>
  <si>
    <t>2.น้ำตกธารประเวศ</t>
  </si>
  <si>
    <t>คลองบ้านค่าย</t>
  </si>
  <si>
    <t>น้ำทะเล</t>
  </si>
  <si>
    <t>กปภ.สาขาคลองท่อม</t>
  </si>
  <si>
    <t>ม.คลองท่อม</t>
  </si>
  <si>
    <t>อ.คลองท่อม</t>
  </si>
  <si>
    <t>อ่างเก็บน้ำห้วยน้ำเขียว</t>
  </si>
  <si>
    <t>ห้วยนาคบุตร</t>
  </si>
  <si>
    <t>กปภ.สาขาชุมแพ</t>
  </si>
  <si>
    <t>น.สีชมพู</t>
  </si>
  <si>
    <t>อ.สีชมพู</t>
  </si>
  <si>
    <t>จ.ขอนแก่น</t>
  </si>
  <si>
    <t>ลำน้ำพอง</t>
  </si>
  <si>
    <t>กปภ. สาขาหนองบัวแดง</t>
  </si>
  <si>
    <t>ม.หนองบัวแดง</t>
  </si>
  <si>
    <t>อ.หนองบัวแดง</t>
  </si>
  <si>
    <t>จ.ชัยภูมิ</t>
  </si>
  <si>
    <t>1. ลำห้วยลาด</t>
  </si>
  <si>
    <t>2. อ่างเก็บน้ำหลังอำเภอ</t>
  </si>
  <si>
    <t>3. อ่างเก็บน้ำบ้านราษฏร์ดำเนิน</t>
  </si>
  <si>
    <t xml:space="preserve">4. บ่อบาดาล 4 บ่อ </t>
  </si>
  <si>
    <t>น.ภักดีชุมพล</t>
  </si>
  <si>
    <t>อ.ภักดีชุมพล</t>
  </si>
  <si>
    <t xml:space="preserve"> อ่างเก็บน้ำห้วยเสือดาว</t>
  </si>
  <si>
    <t xml:space="preserve"> บ่อบาดาล 2 บ่อ </t>
  </si>
  <si>
    <t>กปภ.สาขาพยัคฆภูมิพิสัย</t>
  </si>
  <si>
    <t>ม.พยัคฆภูมิพิสัย</t>
  </si>
  <si>
    <t>อ.พยัคฆภูมิพิสัย</t>
  </si>
  <si>
    <t>จ.มหาสารคาม</t>
  </si>
  <si>
    <t>1.ลำพังชู</t>
  </si>
  <si>
    <t>2.บัวสระบัว</t>
  </si>
  <si>
    <t>กปภ.สาขาสุวรรณภูมิ</t>
  </si>
  <si>
    <t>ม.สุวรรณภูมิ</t>
  </si>
  <si>
    <t>อ.สุวรรณภูมิ</t>
  </si>
  <si>
    <t>จ.ร้อยเอ็ด</t>
  </si>
  <si>
    <t>ลำน้ำเสียวใหญ่</t>
  </si>
  <si>
    <t>น.เกษตรวิสัย</t>
  </si>
  <si>
    <t>อ.เกษตรวิสัย</t>
  </si>
  <si>
    <t>กปภ.สาขาอุดรธานี (ชั้นพิเศษ)</t>
  </si>
  <si>
    <t>ม.อุดรธานี (สผ.อุดรธานี)</t>
  </si>
  <si>
    <t>อ.เมืองอุดรธานี</t>
  </si>
  <si>
    <t>จ.อุดรธานี</t>
  </si>
  <si>
    <t>อ่างเก็บน้ำหนองสำโรง</t>
  </si>
  <si>
    <t>กปภ.สาขากุมภวาปี</t>
  </si>
  <si>
    <t>ม.กุมภวาปี</t>
  </si>
  <si>
    <t>อ.กุมภวาปี</t>
  </si>
  <si>
    <t>อ่างเก็บน้ำห้วยเกิ้ง</t>
  </si>
  <si>
    <t>น.โนนสะอาด</t>
  </si>
  <si>
    <t>อ.โนนสะอาด</t>
  </si>
  <si>
    <t>อ่างเก็บน้ำโสกรัง</t>
  </si>
  <si>
    <t>น.ตาดอึ้ง</t>
  </si>
  <si>
    <t>อ.ศรีธาตุ</t>
  </si>
  <si>
    <t>อ่างเก็บน้ำห้วยตาด</t>
  </si>
  <si>
    <t>น.ศรีธาตุ</t>
  </si>
  <si>
    <t>อ่างเก็บน้ำบึงคำศรี</t>
  </si>
  <si>
    <t>กปภ.สาขาหนองบัวลำภู</t>
  </si>
  <si>
    <t>ม.หนองบัวลำภู</t>
  </si>
  <si>
    <t>อ.เมืองหนองบัว
ลำภู</t>
  </si>
  <si>
    <t>จ.หนองบัวลำภู</t>
  </si>
  <si>
    <t>1.อ่างเก็บน้ำห้วยเหล่ายาง</t>
  </si>
  <si>
    <t>2.สระภูพานทอง</t>
  </si>
  <si>
    <t>3.ลำพะเนียง</t>
  </si>
  <si>
    <t>4.สระหนองแซง</t>
  </si>
  <si>
    <t>5.บ่อบาดาลหลัง สนง. 1 บ่อ</t>
  </si>
  <si>
    <t>6.บ่อบาดาลนาลาดควาย 2 บ่อ</t>
  </si>
  <si>
    <t>น.นากลาง</t>
  </si>
  <si>
    <t>อ.นากลาง</t>
  </si>
  <si>
    <t>ลำพะเนียง</t>
  </si>
  <si>
    <t>สระพักน้ำดิบ กปภ.</t>
  </si>
  <si>
    <t>อ่างเก็บน้ำพญานาค</t>
  </si>
  <si>
    <t>บ่อบาดาล 2 บ่อ</t>
  </si>
  <si>
    <t>กปภ.สาขาลำปลายมาศ</t>
  </si>
  <si>
    <t>ม.ลำปลายมาศ</t>
  </si>
  <si>
    <t>อ.ลำปลายมาศ</t>
  </si>
  <si>
    <t>จ.บุรีรัมย์</t>
  </si>
  <si>
    <t>1. ลำปลายมาศ</t>
  </si>
  <si>
    <t>2. สระพักน้ำดิบบ้านไผ่</t>
  </si>
  <si>
    <t>3. ห้วยขี้หนู</t>
  </si>
  <si>
    <t>กปภ.สาขานางรอง</t>
  </si>
  <si>
    <t>ม.นางรอง</t>
  </si>
  <si>
    <t>อ.นางรอง</t>
  </si>
  <si>
    <t>ห้วยลำมาศ</t>
  </si>
  <si>
    <t>น.หนองกี่</t>
  </si>
  <si>
    <t>อ.หนองกี่</t>
  </si>
  <si>
    <t>อ่างเก็บน้ำห้วยยาง</t>
  </si>
  <si>
    <t>กปภ.สาขาเถิน</t>
  </si>
  <si>
    <t>ม.เถิน</t>
  </si>
  <si>
    <t>อ.เถิน</t>
  </si>
  <si>
    <t>จ.ลำปาง</t>
  </si>
  <si>
    <t>แม่น้ำวัง</t>
  </si>
  <si>
    <t>น.แม่พริก</t>
  </si>
  <si>
    <t>อ.แม่พริก</t>
  </si>
  <si>
    <t>กปภ. สาขาพะเยา</t>
  </si>
  <si>
    <t>น.ดอนไชย</t>
  </si>
  <si>
    <t>อ.งาว</t>
  </si>
  <si>
    <t xml:space="preserve">กปภ. สาขาจุน </t>
  </si>
  <si>
    <t>น. ปง</t>
  </si>
  <si>
    <t>อ.ปง</t>
  </si>
  <si>
    <t>จ.พะเยา</t>
  </si>
  <si>
    <t>แม่น้ำงิม</t>
  </si>
  <si>
    <t>น.เชียงคำ</t>
  </si>
  <si>
    <t>อ.เชียงคำ</t>
  </si>
  <si>
    <t>กปภ.สาขาเด่นชัย</t>
  </si>
  <si>
    <t>ม.เด่นชัย</t>
  </si>
  <si>
    <t>อ.เด่นชัย</t>
  </si>
  <si>
    <t>จ.แพร่</t>
  </si>
  <si>
    <t>แม่น้ำยม</t>
  </si>
  <si>
    <t xml:space="preserve">กปภ. สาขากำแพงเพชร </t>
  </si>
  <si>
    <t>น.ลานกระบือ</t>
  </si>
  <si>
    <t>อ.ลานกระบือ</t>
  </si>
  <si>
    <t>จ.กำแพงเพชร</t>
  </si>
  <si>
    <t>1. สระเก็บน้ำบึงช้าง</t>
  </si>
  <si>
    <t xml:space="preserve">กปภ. สาขาวิเชียรบุรี </t>
  </si>
  <si>
    <t xml:space="preserve">ม.วิเชียรบุรี </t>
  </si>
  <si>
    <t>อ.วิเชียรบุรี</t>
  </si>
  <si>
    <t>จ.เพชรบูรณ์</t>
  </si>
  <si>
    <t>น.ศรีเทพ</t>
  </si>
  <si>
    <t>กปภ.สาขาบ้านบึง</t>
  </si>
  <si>
    <t>ม.บ้านบึง</t>
  </si>
  <si>
    <t>กปภ. สาขา</t>
  </si>
  <si>
    <t>แม่ข่าย (ม.)/หน่วยบริการ (น.)</t>
  </si>
  <si>
    <t>อ่างเก็บน้ำคลองหลวงรัชชโลทร</t>
  </si>
  <si>
    <t>อ.บ้านบึง</t>
  </si>
  <si>
    <t>จ.ชลบุรี</t>
  </si>
  <si>
    <t>ประสานชลประทานเพื่อร่วมกันบริหารจัดการน้ำ</t>
  </si>
  <si>
    <t>กปภ.สาขาจันทบุรี</t>
  </si>
  <si>
    <t>คลองปะตง</t>
  </si>
  <si>
    <t>จ.จันทบุรี</t>
  </si>
  <si>
    <t>ม.จันทบุรี (เขตจ่ายน้ำสอยดาว)</t>
  </si>
  <si>
    <t>-</t>
  </si>
  <si>
    <t>1.โครงการพัฒนาแหล่งน้ำ การประปาส่วนภูมิภาคสาขาบ้านหมี่ อำเภอบ้านหมี่ จังหวัดลพบุรี (ระยะที่ 1 จัดซื้อที่ดิน) 
2.แผนงานเจาะบ่อบาดาลเพื่อแก้ไขปัญหาภัยแล้งเร่งด่วน</t>
  </si>
  <si>
    <t>(จุดสูบน้ำดิบเดียวกับแม่ข่ายบ้านหมี่)</t>
  </si>
  <si>
    <t>แผนงานเจาะบ่อบาดาลเพื่อแก้ไขปัญหาภัยแล้งเร่งด่วน</t>
  </si>
  <si>
    <t>1.ทำคูกั้นดินเพื่อยกระดับน้ำในคลองชัยนาท-ป่าสัก ให้สูงขึ้น
2. สูบทอยน้ำเข้าระบบผลิต
3. ขุดลอกชักร่องน้ำ</t>
  </si>
  <si>
    <t>งานก่อสร้างระบบสูบน้ำดิบและวางท่อน้ำดิบ</t>
  </si>
  <si>
    <t xml:space="preserve">งานจัดเตรียมบ่อบาดาล ขนาด 40 ลบ.ม./ชม. จำนวน 15 บ่อ </t>
  </si>
  <si>
    <t>1. ทำคูกั้นดินเพื่อยกระดับน้ำในคลองชัยนาท-ป่าสัก
2. สูบทอยน้ำเข้าระบบผลิต
3. ขุดลอกชักร่องน้ำให้สูงขึ้น</t>
  </si>
  <si>
    <t>1.ทำคูกั้นดินเพื่อยกระดับน้ำในคลองชัยนาท-ป่าสัก
2. สูบทอยน้ำเข้าระบบผลิตให้สูงขึ้น
3. ใช้น้ำจากแหล่งน้ำสำรอง(แก้มลิงทะเลสาบบ้านหมอ)</t>
  </si>
  <si>
    <t xml:space="preserve">1.เชื่อมระบบจ่ายน้ำประปากับ สาขาบ้านหมอ 
2.ซื้อที่ขุดสระเก็บน้ำสำรอง 75 ไร่ บริเวณสถานีแรงต่ำ-สถานีผลิต เพื่อสำรองน้ำดิบได้ประมาณ 752,300 ลบ.ม. </t>
  </si>
  <si>
    <t xml:space="preserve">วางท่อน้ำดิบ HDPE ขนาด 315 มม. PN 8 ความยาวประมาณ 2 กิโลเมตร จากจุดสูบน้ำขังในคลองชัยนาท-ป่าสัก ประสานเข้าท่อน้ำดิบเดิมที่โรงกรองตลาดน้อย </t>
  </si>
  <si>
    <t>1. สูบทอยน้ำเข้าระบบผลิต
2. ใช้น้ำจากแหล่งน้ำสำรอง 
(แก้มลิงทะเลสาบบ้านหมอ)</t>
  </si>
  <si>
    <t>1. สูบทอยน้ำเข้าระบบผลิต
2. ขุดลอกชักร่องน้ำ</t>
  </si>
  <si>
    <t>ก่อสร้างระบบชักน้ำดิบ ริมตลิ่งคลองชัยนาท-ป่าสัก เพื่อแก้ไขปัญหาเวลาระดับน้ำลดต่ำลงจนหัวสูบเดิม สูบไม่ได้</t>
  </si>
  <si>
    <t>1. สูบทอยน้ำเข้าระบบผลิต
2.. ขุดลอกชักร่องน้ำ</t>
  </si>
  <si>
    <t>คลองระพีพัฒน์ (คลอง13)</t>
  </si>
  <si>
    <t xml:space="preserve">จัดซื้อที่ดิน 106 ไร่ บริเวณติดโรงกรองน้ำสถานีผลิตน้ำคลอง13 เพื่อขุดสระสำรองน้ำดิบให้มีความจุไม่น้อยกว่า 1.20 ล้าน ลบ.ม. </t>
  </si>
  <si>
    <t>สูบน้ำดิบจากคลองท่าว้า</t>
  </si>
  <si>
    <t xml:space="preserve">ขอจัดสรรงบประมาณประจำปี 2566  งานวางท่อน้ำดิบ เพื่อเพิ่มน้ำต้นทุน การประปาส่วนภูมิภาคสาขาสุพรรณบุรี (สถานีผลิตน้ำสวนแตง) </t>
  </si>
  <si>
    <t>น.ท่าเสด็จ</t>
  </si>
  <si>
    <t>สระเก็บน้ำรับน้ำจาก
คลองชลประทาน 2 ขวา (สามชุก)</t>
  </si>
  <si>
    <t>น.ดอนเจดีย์</t>
  </si>
  <si>
    <t>คลองมะขามเฒ่า</t>
  </si>
  <si>
    <t>ศรีประจันต์</t>
  </si>
  <si>
    <t>วิเศษชัยชาญ</t>
  </si>
  <si>
    <t>ม.วิเศษชัยชาญ</t>
  </si>
  <si>
    <t>อ.วิเศษชัยชาญ</t>
  </si>
  <si>
    <t>จ.สิงห์บุรี</t>
  </si>
  <si>
    <t>คลองขุน</t>
  </si>
  <si>
    <t>ติดตั้งเครื่องสูบน้ำระยะไกลและวางท่อส่งน้ำดิบชั่วคราวจากคลองบางสะพาน</t>
  </si>
  <si>
    <t>ขอจัดสรรงบประมาณปี 2567 งานก่อสร้างโรงสูบน้ำแรงต่ำแบบแพลอยที่อ่างเก็บน้ำบ้านไทรทองและวางท่อส่งน้ำดิบไปที่สถานีผลิตน้ำร่อนทองและสถานีผลิตน้ำช้างแรก</t>
  </si>
  <si>
    <t>ประจวบคีรีขันธ์</t>
  </si>
  <si>
    <t>ม.ประจวบคีรีขันธ์</t>
  </si>
  <si>
    <t>อ.เมืองประจวบคีรีขันธ์</t>
  </si>
  <si>
    <t>อ่างเก็บน้ำคลองบึง</t>
  </si>
  <si>
    <t>1.ทำฝายชะลอน้ำชั่วคราวด้วยหินใหญ่
2.ขุดลอกทราย
3.ขอรับน้ำจาก กปภ.สาขาสุราษฎร์ธานี
4.ขุดเจาะบ่อบาดาล</t>
  </si>
  <si>
    <t>1.สร้างฝายน้ำล้นแบบถาวร</t>
  </si>
  <si>
    <t>1.ต่อท่อทางดูด
2.ขุดลอกร่องน้ำ
3.ย้ายเครื่องสูบติดตั้งในพื้นที่ต่ำ
4.ขุดลอกตะกอนบริเวณหัวฟุตวาล์ว</t>
  </si>
  <si>
    <t>ใช้แหล่งน้ำสำรอง (คลองวน)</t>
  </si>
  <si>
    <t>1. ขุดลอกบริเวณแรงต่ำวิสัยใต้
2. เช่าหม้อแปลง ติดตั้ง Booter</t>
  </si>
  <si>
    <t xml:space="preserve">มีโครงการขยายระบบประปา กปภ.สาขาหลังสวน-สวี-ทุ่งตะโก </t>
  </si>
  <si>
    <t>ขุดลอก
บริเวณแรงต่ำ
ละแม</t>
  </si>
  <si>
    <t>เชื่อมโยงกับโครงการปรับปรุงขยายเขตการจ่ายน้ำของ กปภ.สาขาหลังสวน</t>
  </si>
  <si>
    <t xml:space="preserve">ต่อท่อทางดูดออกไปยังจุดที่น้ำยังมีระดับความลึก และปรับอัตราการจ่ายน้ำลง </t>
  </si>
  <si>
    <t>1.ดำเนินการขอใช้พื้นที่ฝายน้ำล้นคลองวังช้างหรือแก้มลิงหนองแกะเพื่อทำการก่อสร้างโรงสูบน้ำพร้อมปั๊มสูบน้ำพร้อมทั้งขยายเขตสายไฟและวางท่อน้ำดิบไปยังสถานีผลิตน้ำหน่วยบริการปะทิว 
2. ปรับปรุงโรงกรองน้ำเดิมที่มีอยู่ โดยกำลังผลิตอยู่ที่ 25 ลบ.ม./ชม ซึ่งตั้งอยู่ที่ หมู่ 3 ต.ทะเลทรัพย์ อ.ปะทิว จ.ชุมพร ใช้แหล่งน้ำดิบจากคลองห้วยหลุด โดยดำเนินการปรับปรุงระบบผลิต และจัดหาที่ดินประมาณ 20 ไร่เพื่อก่อสร้างเป็นสระพักน้ำดิบ</t>
  </si>
  <si>
    <t>ขอซื้อน้ำดิบจากขุมเหมืองล็อคปาล์ม</t>
  </si>
  <si>
    <t>รับน้ำจากสถานีผลิตน้ำบ้านบางโจ</t>
  </si>
  <si>
    <t>ขอซื้อน้ำดิบจากขุมเหมืองเชิงทะเลซอย 4 และขุมเหมืองม่าหนิก</t>
  </si>
  <si>
    <t>โครงการก่อสร้างปรับปรุงขยาย กปภ.พังงา - ภูเก็ต</t>
  </si>
  <si>
    <t>1.กั้นฝายชั่วคราว
2.ขุดคลอกคลง</t>
  </si>
  <si>
    <t>1.ก่อสร้างปรับปรุงระบบผลิต
2.ก่อสร้างสถานีผลิตน้ำบาบอน</t>
  </si>
  <si>
    <t>จัดซื้อที่ดิน เพือสร้างแหล่งน้ำดิบสำรอง</t>
  </si>
  <si>
    <t>กั้นฝายชั่วคราว</t>
  </si>
  <si>
    <t>ซ่อมแซมฝายห้วยนาคบุตร และขุดลอก</t>
  </si>
  <si>
    <t xml:space="preserve">ใช้แหล่งน้ำใหม่ (คลองท่อม) </t>
  </si>
  <si>
    <t>ทำฝายที่คลองนาป่าเพื่อยกระดับน้ำ</t>
  </si>
  <si>
    <t>ขอรับจัดสรรงบประมาณซื้อที่ดิน ขุดขยายเพิ่มความจุสระพักน้ำดิบ หนองเข้</t>
  </si>
  <si>
    <t>น.ร่อนพิบูลย์</t>
  </si>
  <si>
    <t>น้ำตกแม่เศรษฐี</t>
  </si>
  <si>
    <t>ขุดลอกตะกอนทราย</t>
  </si>
  <si>
    <t>น.ท่าศาลา</t>
  </si>
  <si>
    <t>1.คลองฆ่าสัตว์
2.คลองท่าพุด</t>
  </si>
  <si>
    <t>ทำฝายยกระดับน้ำ</t>
  </si>
  <si>
    <t>น.สระแก้ว</t>
  </si>
  <si>
    <t>น้ำตกสุนันทา</t>
  </si>
  <si>
    <t>น.ท่ายาง</t>
  </si>
  <si>
    <t>คลองสังข์</t>
  </si>
  <si>
    <t>สูบทอยน้ำ</t>
  </si>
  <si>
    <t>ย้ายจุดสูบน้ำเพื่อลดการแย่งน้ำจากเกษตรกรในพื้นที่</t>
  </si>
  <si>
    <t>จัดซื้อที่ดินพร้อมขุดสระสำรองน้ำ</t>
  </si>
  <si>
    <t>ขอรับงบประมาณแผนงานก่อสร้างปรับปรุงขยาย การประปาส่วนภูมิภาคสาขาหนองบัวแดง อำเภอหนองบัวแดง จังหวัดชัยภูมิ ปีงบประมาณ 2565</t>
  </si>
  <si>
    <t>ขุดลอกอ่างเก็บน้ำห้วยเสือดาว</t>
  </si>
  <si>
    <t>อยู่ระหว่างก่อสร้างโครงการ สตึก - พยัค ฯ</t>
  </si>
  <si>
    <t>สูบทอยน้ำ,ขุดลอกชักน้ำ</t>
  </si>
  <si>
    <t>จัดซื้อที่ดินพร้อมขุดสระสำรองรองน้ำดิบและก่อสร้างระบบส่งน้ำดิบ</t>
  </si>
  <si>
    <t>ม.สว่างแดนดิน</t>
  </si>
  <si>
    <t>อ่างเก็บน้ำห้วยทรายสว่าง</t>
  </si>
  <si>
    <t>1. ขุดลอกร่องชักน้ำดิบ (อ่างเก็บน้ำห้วยตาด)</t>
  </si>
  <si>
    <t>1. ขุดลอกร่องชักน้ำดิบ (อ่างเก็บน้ำบึงคำศรี)</t>
  </si>
  <si>
    <t>ม.เชียงคาน</t>
  </si>
  <si>
    <t>แม่น้ำโขง</t>
  </si>
  <si>
    <t>ขุดลอกตะกอนทรายบริเวณโรงสูบน้ำแรงต่ำ (แม่น้ำโขง)</t>
  </si>
  <si>
    <t>น.ปากชม</t>
  </si>
  <si>
    <t>1.ลำน้ำชม
2.สระพักน้ำดิบ กปภ.
3.แม่น้ำโขง (แหล่งน้ำสำรอง)</t>
  </si>
  <si>
    <t>1. ขุดลอกตะกอนทรายบริเวณโรงสูบน้ำแรงต่ำ (ลำน้ำชม)
2. สูบทอยน้ำจากแม่น้ำโขงเข้ามาเติมที่ลำน้ำชม</t>
  </si>
  <si>
    <t>ม.ด่านซ้าย</t>
  </si>
  <si>
    <t>1.ลำน้ำหมัน
2.ลำน้ำอุ่น
3.อ่างเก็บน้ำห้วยศอก (สำรอง)</t>
  </si>
  <si>
    <t>1. ก่อสร้างฝายกั้นน้ำชั่วคราว โดยใช้กระสอบทราย (ลำน้ำหมัน)
2. ทำผนังกั้นน้ำชั่วคราว โดยใช้กระสอบทราย (ลำน้ำหมัน)
3. ขุดลอกตะกอนดินลำน้ำอุ่น</t>
  </si>
  <si>
    <t>น.ภูเรือ</t>
  </si>
  <si>
    <t>1.ลำน้ำสาร
2.น้ำซับห้วยเถียงนา (สำรอง)</t>
  </si>
  <si>
    <t>น.นาแห้ว</t>
  </si>
  <si>
    <t>ลำน้ำแพร่</t>
  </si>
  <si>
    <t>น.โซ่พิสัย</t>
  </si>
  <si>
    <t>อ่างเก็บน้ำห้วยชำ</t>
  </si>
  <si>
    <t>ขุดลอกร่องชักน้ำ</t>
  </si>
  <si>
    <t>ม.เชียงใหม่</t>
  </si>
  <si>
    <t>คลองชลประทานแม่แตง</t>
  </si>
  <si>
    <t>ม.แม่ฮ่องสอน</t>
  </si>
  <si>
    <t>อ่างเก็บน้ำห้วยแม่ฮ่องสอน</t>
  </si>
  <si>
    <t>1. ขุดลอกลำน้ำวังบริเวณจุดสูบ เพิ่มพื้นที่กักเก็บน้ำ
2. กั้นฝายยกระดับน้ำ แม่น้ำวัง
3. ยกระดับฝาย และสูบทอยน้ำจากหน้าฝาย เหนือจุดสูบ
4. ต่อเพิ่มความยาวท่อทางดูด เพื่อให้สูบน้ำในจุดที่ลึกลงไปในแม่น้ำ ในกรณีปริมาณน้ำน้อย
5. ย้ายเครื่องสูบน้ำลงไปใกล้กับแม่น้ำวัง ในกรณีปริมาณน้ำน้อย เพิ่มเพิ่มปริมาณสูบน้ำ
6. ประสานงานกับกรมชลประทาน สำหรับการบริหารจัดการน้ำในช่วงฤดูแล้ง</t>
  </si>
  <si>
    <t>1. โครงการจัดซื้อที่ดินเพื่อก่อสร้างโรงสูบน้ำแรงต่ำพร้อมระบบสูบน้ำดิบแห่งใหม่ อำเภอเถิน จังหวัดลำปาง  งบประมาณ 2.00 ล้านบาท (ไม่รวมภาษีมูลค่าเพิ่ม) (ของบประมาณปี 2565)
2. โครงการก่อสร้างโรงสูบน้ำแรงต่ำพร้อมระบบสูบน้ำดิบแห่งใหม่ งบประมาณ 16.59 ล้านบาท (ไม่รวมภาษีมูลค่าเพิ่ม) (ของบประมาณปี 2566)</t>
  </si>
  <si>
    <t>1. ขุดลอกลำน้ำวังบริเวณจุดสูบ เพิ่มพื้นที่กักเก็บน้ำ
2. กั้นฝายยกระดับน้ำ แม่น้ำวัง
3. ยกระดับฝาย และสูบทอยน้ำจากหน้าฝาย เหนือจุดสูบ
4. ประสานงานกับกรมชลประทาน สำหรับการบริหารจัดการน้ำในช่วงฤดูแล้ง</t>
  </si>
  <si>
    <t>1.ปรับปรุงสระน้ำดิบ พร้อมระบบสูบน้ำดิบ
 งบประมาณ 16 ล้านบาท (ของบประมาณปี 2566)</t>
  </si>
  <si>
    <t>1. ขุดลอกแม่น้ำงาว เหนือฝายบริเวณจุดสูบน้ำ
2. กั้นฝายยกระดับน้ำ ท้ายฝายที่มีจุดสูบน้ำ
3. ติดตั้งเครื่องสูบน้ำเครื่องยนต์สูบทอยน้ำจากท้ายฝาย ย้อนกลับมายังจุดสูบน้ำของ กปภ.
4. ใช้น้ำจากบ่อบาดาล อัตราการผลิตน้ำประมาณ 10 ลบ.ม./ชม. 
5. ใช้น้ำจากสระเก็บน้ำห้วยเทือก 
6. ใช้รถบรรทุกน้ำแจกจ่ายน้ำประปาในพื้นที่สูง และพื้นที่ที่ได้รับผลกระทบในมาตรการลดแรงดัน และจ่ายน้ำเป็นเวลา</t>
  </si>
  <si>
    <t>1. ยกระดับฝายสูบน้ำบริเวณจุดสูบน้ำและขุดลอกตะกอนทรายบริเวณจุดสูบน้ำเพื่อเพิ่มการกักเก็บน้ำ
2. ประสานยืมเครื่องสูบน้ำจากเทศบาล และ กรค.9 เพื่อเตรียมความพร้อมในการสูบทอยน้ำ
3. ประสานงานกับอำเภอ และกลุ่มผู้ใช้น้ำ เรื่องการบริหารจัดการน้ำในช่วงภัยแล้ง เนื่องจากมีการกั้นฝายเหนือจุดสูบน้ำเป็นจำนวนมาก</t>
  </si>
  <si>
    <t>1. โครงการก่อสร้างสระพักน้ำดิบและเจาะบ่อบาดาล เพื่อใช้เป็นแหล่งน้ำสำรองในช่วงฤดูแล้ง อำเภอปง จังหวัดพะเยา
การประปาส่วนภูมิภาคสาขาจุน หน่วยบริการปง งบประมาณ 8.725 ล้านบาท (ของบประมาณปี 2566)</t>
  </si>
  <si>
    <t>1. กั้นฝายยกระดับน้ำในแม่น้ำลาว และขุดลอกลำน้ำ เพื่อเพิ่มพื้นที่เก็บกักน้ำ 
2. สูบน้ำจากฝายน้ำแวนเพื่อผลิตน้ำประปา
3. ใช้น้ำจากสระเก็บน้ำบ้านหนอง (ปริมาณน้ำกักเก็บ 0.25 ล้าน ลบ.ม.) ใช้ผลิตน้ำประปาได้ประมาณ 3 เดือน
4. ประสานขอใช้น้ำจากอ่างเก็บน้ำเอกชน (คุ้มขนาบเขา) สูบทอยน้ำมาสระเก็บน้ำบ้านหนอง
5. ประสานขอใช้น้ำจากอ่างเก็บน้ำน้ำมิน (ปล่อยตามลำน้ำ)
6. โครงการขยายเขตฯ บริเวณชุมชนโดยรอบฝายสบแวน</t>
  </si>
  <si>
    <t xml:space="preserve">1. ก่อสร้างฝายทำนบกั้นน้ำชั่วคราวร่วมกับชาวบ้านอำเภอเด่นชัย เพื่อยกระดับ   น้ำดิบ และขุดลอกร่องน้ำ 
2. ขอรับการสนับสนุนจากหน่วยงานที่เกี่ยวข้องดำเนินการติดตั้งเครื่องสูบน้ำดีเซลสูบชักปริมาณฝายร่องกอก(แหล่งน้ำสำรอง) 
(3) ติดตั้งเครื่องสูบน้ำดีเซล และวางท่อชั่วคราว โดยใช้น้ำดิบจากฝายแม่พวก </t>
  </si>
  <si>
    <t>งานวางท่อน้ำดิบพร้อมติดตั้งเครื่องสูบน้ำบริเวณฝายชะลอน้ำห้วยร่องกรอก งบประมาณ 2.9 ล้านบาท (ของบประมาณปี 2566)</t>
  </si>
  <si>
    <t>ม.สุโขทัย</t>
  </si>
  <si>
    <t>1.ประสานชลประทานให้ปล่อยน้ำ จากคลองท่อทองแดงมายังสระเก็บน้ำบึงช้าง
2.สูบน้ำและติดตั้งเครื่องสูบน้ำเข้าคลองซอยชลประทาน</t>
  </si>
  <si>
    <t xml:space="preserve">1.งานปรับปรุงบ่อบาดาล จำนวน 2 บ่อ
 </t>
  </si>
  <si>
    <t>1.งานติดตั้งเครื่องสูบน้ำและระบบไฟฟ้าเพื่อแก้ปัญหาภัยแล้ง สถานีผลิตน้ำคอเลือก
2.ใช้รถบรรทุกน้ำเพื่อบรรเทาความเดือดร้อน</t>
  </si>
  <si>
    <t>1. สระเก็บน้ำศรีเทพ
2. แม่น้ำป่าสัก</t>
  </si>
  <si>
    <t>1.งานติดตั้งเครื่องสูบน้ำและระบบไฟฟ้าเพื่อแก้ปัญหาภัยแล้ง หน่วยบริการศรีเทพ
2.วางท่อส่งน้ำดิบสถานีสูบน้ำดิบ 1 แม่น้ำป่าสัก-สระพักน้ำดิบ
3.วางท่อส่งน้ำดิบจากสระฯเทศบาลสว่างวัฒนา-มายังสระศรีเทพ
4.จ้างเหมาสูบน้ำดิบระหว่างสระ
5.ใช้รถบรรทุกน้ำเพื่อบรรเทาความเดือดร้อน</t>
  </si>
  <si>
    <t>1.ขุดลอกบริเวณท่อทางดูด</t>
  </si>
  <si>
    <t>2.ทำฝายกั้นน้ำชั่วคราว</t>
  </si>
  <si>
    <t>1.ขุดลอกคลองเหมืองชัย</t>
  </si>
  <si>
    <t>2.ดูดทรายเพื่อเพิ่มพื้นที่เก็บน้ำ</t>
  </si>
  <si>
    <t>อ.พระพรหม</t>
  </si>
  <si>
    <t>อ.ท่าศาลา</t>
  </si>
  <si>
    <t>อ.ร่อนพิบูลย์</t>
  </si>
  <si>
    <t>อ.ทุ่งใหญ่</t>
  </si>
  <si>
    <t>2. สูบน้ำมากักเก็บที่อ่างเก็บน้ำหลังอำเภอ</t>
  </si>
  <si>
    <t>3. ใช้สูบน้ำใส่เส้นท่อพื้นที่จำหน่ายน้ำ</t>
  </si>
  <si>
    <t>1. รับน้ำจาก น.เกษตรสมบูรณ์ ประมาณ 1,000 ลบ.ม./วัน</t>
  </si>
  <si>
    <t xml:space="preserve">1. เป่าบ่อบาดาล </t>
  </si>
  <si>
    <t>2. ใช้สูบน้ำลงถังน้ำใส</t>
  </si>
  <si>
    <t>2. นำรถบรรทุกน้ำแจกจ่ายน้ำ</t>
  </si>
  <si>
    <t>1. ติดตั้งเครื่องสูบน้ำ (ชั่วคราว) สำหรับสูบทอยน้ำ</t>
  </si>
  <si>
    <t>อ.สว่างแดนดิน</t>
  </si>
  <si>
    <t>จ.สกลนคร</t>
  </si>
  <si>
    <t>1.ทำ Gravity สูบทอยน้ำจากช่วงที่มีน้ำของลำห้วยเกิ้งลงมาหาบริเวณจุดสูบน้ำดิบ (ลำห้วยเกิ้ง)
2. ขุดลอกลำห้วยเกิ้งบริเวณที่สูบน้ำดิบเพื่อให้สามารถกักเก็บน้ำได้ในปริมาณที่มากขึ้น</t>
  </si>
  <si>
    <t>1. รับน้ำจากโรงกรองปะโคผ่าน ต.ห้วยเกิ้งไป 
อ.โนนสะอาด</t>
  </si>
  <si>
    <t xml:space="preserve"> 200 ลบ.ม./ชม. </t>
  </si>
  <si>
    <t xml:space="preserve">สูบทอยน้ำดิบจากสระภูพานทองมายังโรงกรอง ขนาด </t>
  </si>
  <si>
    <t>หน่วยบริการนากลาง อ.นากลาง จ.หนองบัวลำภู</t>
  </si>
  <si>
    <t>อ.เชียงคาน</t>
  </si>
  <si>
    <t>อ.ปากชม</t>
  </si>
  <si>
    <t>จ.เลย</t>
  </si>
  <si>
    <t>1. สระเก็บน้ำคอเลือก
2. แม่น้ำป่าสัก</t>
  </si>
  <si>
    <t>จ.สุโขทัย</t>
  </si>
  <si>
    <t>อ.เมืองสุโขทัย</t>
  </si>
  <si>
    <t>กปภ.สาขานครศรีธรรมราช</t>
  </si>
  <si>
    <t>กปภ.สาขาจันดี</t>
  </si>
  <si>
    <t>กปภ.สาขาสว่างแดนดิน</t>
  </si>
  <si>
    <t>กปภ.สาขาเชียงคาน</t>
  </si>
  <si>
    <t>กปภ.สาขาด่านซ้าย</t>
  </si>
  <si>
    <t>อ.ด่านซ้าย</t>
  </si>
  <si>
    <t>อ.ภูเรือ</t>
  </si>
  <si>
    <t>อ.นาแห้ว</t>
  </si>
  <si>
    <t>อ.โซ่พิสัย</t>
  </si>
  <si>
    <t>กปภ.สาขาโพนพิสัย</t>
  </si>
  <si>
    <t>กปภ.สาขาเชียงใหม่ (ชั้นพิเศษ)</t>
  </si>
  <si>
    <t>กปภ.สาขาแม่ฮ่องสอน</t>
  </si>
  <si>
    <t>กปภ.สาขาสุโขทัย</t>
  </si>
  <si>
    <t>อ.เมืองเชียงใหม่</t>
  </si>
  <si>
    <t>จ.เชียงใหม่</t>
  </si>
  <si>
    <t>สร้างฝายยกระดับน้ำคลองชลประทาน เพื่อเข้า Grit Chamber</t>
  </si>
  <si>
    <t>อ.เมืองแม่ฮ่องสอน</t>
  </si>
  <si>
    <t>จ.แม่ฮ่องสอน</t>
  </si>
  <si>
    <t>(วัน)</t>
  </si>
  <si>
    <t>จำนวนวันที่ใช้ได้</t>
  </si>
  <si>
    <t>ตลอดฤดูแล้ง</t>
  </si>
  <si>
    <t>หมายเหตุ</t>
  </si>
  <si>
    <t>เฝ้าระวังตามผลการจัดสรรน้ำ ชป.</t>
  </si>
  <si>
    <t>ม.นครศรีธรรมราช
(พระพรหม)</t>
  </si>
  <si>
    <t xml:space="preserve">วางท่อน้ำดิบชั่วคราวจากลำพะเนียงเข้าสระพักน้ำดิบ </t>
  </si>
  <si>
    <t>แม่น้ำลาว 
(ลำเหมืองฝายกวาง)
ฝายสบแวน
สระเก็บน้ำบ้านหนอง</t>
  </si>
  <si>
    <t>คลองชลประทาน 1 ขวา 
โพธิ์พระยา
สระเก็บน้ำเก็บน้ำสวนแตง</t>
  </si>
  <si>
    <t>1.งานวางท่อส่งน้ำเพื่อแก้ปัญหาภัยแล้ง 
(เชื่อมท่อวิเชียรบุรี-ศรีเทพ)
2.งานปรับปรุงและเพิ่มประสิทธิภาพระบบสูบน้ำดิบ (หน่วยบริการศรีเทพ)</t>
  </si>
  <si>
    <t>1.งานปรับปรุงและเพิ่มประสิทธิภาพระบบสูบน้ำดิบ 
(แม่ข่ายวิเชียรบุรี)</t>
  </si>
  <si>
    <t>1. ดำเนินการจัดซื้อที่ดิน สำหรับโครงการก่อสร้างสระเก็บน้ำดิบ งบประมาณ 27 ล้านบาท (ของบประมาณปี 2565)
2. โครงการก่อสร้างสระเก็บน้ำดิบและสถานีสูบน้ำดิบแห่งใหม่ อำเภอเชียงคำ งบประมาณ 48.1 ล้านบาท 
(ของบประมาณปี 2566)</t>
  </si>
  <si>
    <t>เจาะบ่อบาดาลเพิ่มเติมอัตราการผลิตน้ำประมาณ 
10 ลบ.ม. /ชม. จำนวน 1 บ่อ งบประมาณปี 2566</t>
  </si>
  <si>
    <t>1. แม่น้ำงาว
2. บ่อบาดาล</t>
  </si>
  <si>
    <t>ปริมาณน้ำต้นทุน</t>
  </si>
  <si>
    <t xml:space="preserve">ความการใช้น้ำ </t>
  </si>
  <si>
    <t>ฤดูแล้ง ปี 2564/65 (ลบ.ม.)</t>
  </si>
  <si>
    <t>20 มิ.ย.65
(ตลอดฤดูแล้ง)</t>
  </si>
  <si>
    <t>(ล้าน ลบ.ม.)</t>
  </si>
  <si>
    <t>ได้รับผลกระทบจากความเค็ม 
ทำให้ย้ายไปใช้น้ำจากเหมืองสินทอง (เอกชน)</t>
  </si>
  <si>
    <t>5 พ.ค. 65
ตลอดฤดูแล้ง</t>
  </si>
  <si>
    <t>1. ขุดลอกตะกอนดินลำน้ำแพร่
2. ทำผนังกั้นน้ำชั่วคราว โดยใช้กระสอบทราย (ลำน้ำแพร่)</t>
  </si>
  <si>
    <t>1. ก่อสร้างฝายกั้นน้ำชั่วคราว โดยใช้กระสอบทราย
(ลำน้ำสาร)
2.สูบทอยน้ำจากจุดที่มีน้ำเข้ามายังจุดสูบน้ำของ กปภ. (ลำน้ำสาร)
3.ขุดลอกตะกอนดินห้วยเถียงนา</t>
  </si>
  <si>
    <t>1. ติดตั้งและต่อท่อทางดูดพร้อมทุ่นลอย 
(อ่างเก็บน้ำห้วยซำ)
2.สูบทอยน้ำจากจุดที่มีน้ำเข้ามายังจุดสูบน้ำของ กปภ.
3. ติดตั้งระบบเติมอากาศน้ำดิบ (อ่างเก็บน้ำห้วยซำ)
4. ขุดลอกร่องชักน้ำดิบ (อ่างเก็บน้ำห้วยซำ)</t>
  </si>
  <si>
    <t>8 พ.ค. 65
(ตลอดฤดูแล้ง)</t>
  </si>
  <si>
    <t>22 มิ.ย. 65
(ตลอดฤดูแล้ง)</t>
  </si>
  <si>
    <t>24 พ.ค. 65
(ตลอดฤดูแล้ง)</t>
  </si>
  <si>
    <t>25 มิ.ย. 65
(ตลอดฤดูแล้ง)</t>
  </si>
  <si>
    <t>(ตลอดฤดูแล้ง)</t>
  </si>
  <si>
    <t>โครงการเพิ่มน้ำต้นทุนอ่างเก็บน้ำคลองหลวงรัชชโลทร (สูบน้ำย้อนกลับจากคลองหนองสรวง)</t>
  </si>
  <si>
    <t>จัดหาแหล่งน้ำดิบสำรอง</t>
  </si>
  <si>
    <t>1.) การติดตามและประเมินสถานการณ์จำนวนพื้นที่เสี่ยงภาวะน้ำแล้ง อาจจะมีการเปลี่ยนแปลงตามสถานการณ์น้ำ ณ ช่วงเวลานั้นๆ</t>
  </si>
  <si>
    <t>หมายเหตุ :</t>
  </si>
  <si>
    <t>2.) ปรับ กปภ.สาขาสตึก มุกดาหาร และศรีสะเกษ ออกจากพื้นที่เฝ้าระวัง เนื่องจากได้รับหนังสือยืนยันจากในพื้นที่ มีน้ำตุ้นทุนเพียงพอสำหรับผลิตน้ำประปา ตลอดฤดูแล้ง ปี 2564/65 (30 เม.ย.65)</t>
  </si>
  <si>
    <t>กุมภาพันธ์</t>
  </si>
  <si>
    <t>อาทิตย์</t>
  </si>
  <si>
    <t>จันทร์</t>
  </si>
  <si>
    <t>อังคาร</t>
  </si>
  <si>
    <t>พฤหัส</t>
  </si>
  <si>
    <t>ศุกร์</t>
  </si>
  <si>
    <t>เสาร์</t>
  </si>
  <si>
    <t>Date</t>
  </si>
  <si>
    <t>count</t>
  </si>
  <si>
    <t>มีนาคม</t>
  </si>
  <si>
    <t>พุธ</t>
  </si>
  <si>
    <t>เมษายน</t>
  </si>
  <si>
    <t>พฤษภาคม</t>
  </si>
  <si>
    <t>รับน้ำจาก ม.นครศรีธรรมราชได้</t>
  </si>
  <si>
    <t>มิถุนายน</t>
  </si>
  <si>
    <t>กรกฎาคม</t>
  </si>
  <si>
    <t>สิงหาคม</t>
  </si>
  <si>
    <t>กันยายน</t>
  </si>
  <si>
    <t>รับน้ำจากสถานีผลิตน้ำบ้านถ่อน ซึ่งใช้น้ำจากอ่างเก็บน้ำห้วยหลวงได้ ทั้งนี้อ่างเก็บน้ำห้วยหลวงมีน้ำเพียงพอตลอดฤดูแล้ง</t>
  </si>
  <si>
    <t>3.) คาดการณ์ระยะเวลาที่ใช้น้ำได้ ประเมินจากสถานการณ์น้ำปัจจุบัน ยังไม่คิดการดำเนินการตามมาตรการรองรับ ทั้งนี้ หากดำเนินการตามมาตรการรองรับจากสามารถผลิตและจ่ายน้ำประปา ตลอดฤดูแล้ง ปี 2564/65 (30 เม.ย.65)</t>
  </si>
  <si>
    <t>จ.บึงกาฬ</t>
  </si>
  <si>
    <t>(ณ วันที่ 28 ก.พ.65)</t>
  </si>
  <si>
    <t>(28 ก.พ.65 - 30 เม.ย.65)</t>
  </si>
  <si>
    <t>** ข้อมูล ณ วันที่ 3 มีนาคม 2565</t>
  </si>
  <si>
    <t>ปัจจุบันรับน้ำจากโรงกรองปะโค</t>
  </si>
  <si>
    <t>22 เม.ย. 65
(ตลอดฤดูแล้ง)</t>
  </si>
  <si>
    <t>13 พ.ค. 65
(ตลอดฤดูแล้ง)</t>
  </si>
  <si>
    <t>14 พ.ค. 65
(ตลอดฤดูแล้ง)</t>
  </si>
  <si>
    <t>16 พ.ค. 65
(ตลอดฤดูแล้ง)</t>
  </si>
  <si>
    <t>17 พ.ค. 65
(ตลอดฤดูแล้ง)</t>
  </si>
  <si>
    <t>25 พ.ค. 65
(ตลอดฤดูแล้ง)</t>
  </si>
  <si>
    <t>1 มิ.ย. 65
(ตลอดฤดูแล้ง)</t>
  </si>
  <si>
    <t>5 มิ.ย. 65
(ตลอดฤดูแล้ง)</t>
  </si>
  <si>
    <t>1 ก.ค. 2565
(ตลอดฤดูแล้ง)</t>
  </si>
  <si>
    <t>สำรองน้ำดิบจากเอกชนประมาณ 0.7848 ล้าน ลบ.ม.  สำหรับกรณีน้ำเค็มรุกล้ำ (ขุมเหมืองสินทอง)</t>
  </si>
  <si>
    <t>1.คลองหยวด
2.หนองเข้
3.ขุมเอกชน (คุณปนัย)</t>
  </si>
  <si>
    <t>วันที่</t>
  </si>
  <si>
    <t>แหล่งน้ำ/จุดสูบน้ำ</t>
  </si>
  <si>
    <t>ปริมาณน้ำกักเก็บ</t>
  </si>
  <si>
    <t>ระดับน้ำ</t>
  </si>
  <si>
    <t>(ม.)</t>
  </si>
  <si>
    <t>ปริมาณน้ำดิบสูบ</t>
  </si>
  <si>
    <t>13/01/2022</t>
  </si>
  <si>
    <t>14/01/2022</t>
  </si>
  <si>
    <t>15/01/2022</t>
  </si>
  <si>
    <t>16/01/2022</t>
  </si>
  <si>
    <t>17/01/2022</t>
  </si>
  <si>
    <t>18/01/2022</t>
  </si>
  <si>
    <t>19/01/2022</t>
  </si>
  <si>
    <t>20/01/2022</t>
  </si>
  <si>
    <t>21/01/2022</t>
  </si>
  <si>
    <t>22/01/2022</t>
  </si>
  <si>
    <t>23/01/2022</t>
  </si>
  <si>
    <t>24/01/2022</t>
  </si>
  <si>
    <t>25/01/2022</t>
  </si>
  <si>
    <t>26/01/2022</t>
  </si>
  <si>
    <t>27/01/2022</t>
  </si>
  <si>
    <t>28/01/2022</t>
  </si>
  <si>
    <t>29/01/2022</t>
  </si>
  <si>
    <t>30/01/2022</t>
  </si>
  <si>
    <t>31/01/2022</t>
  </si>
  <si>
    <t>ปริมาณน้ำดิบรวม</t>
  </si>
  <si>
    <t>2 จุดสูบ</t>
  </si>
  <si>
    <t>1.) ประสานชลประทานเพื่อร่วมกันบริหารจัดการน้ำ</t>
  </si>
  <si>
    <t>1. แม่น้ำยม</t>
  </si>
  <si>
    <t>2. อ่างเก็บน้ำทุ่งทะเลหลวง</t>
  </si>
  <si>
    <t>2.) ใช้น้ำจากอ่างเก็บน้ำทุ่งทะเลหลวง</t>
  </si>
  <si>
    <t>1. ขุดลอกร่องชักน้ำดิบ (อ่างเก็บน้ำหนองสำโรง)
2. จัดหาพร้อมติดตั้งท่อทางดูดขนาด 600 มม. (อ่างเก็บน้ำหนองสำโรง)
3. ใช้น้ำจากอ่างเก็บน้ำห้วยหลวง</t>
  </si>
  <si>
    <t>ทด</t>
  </si>
  <si>
    <t>ต้นสัปดาห์</t>
  </si>
  <si>
    <t>ความการใช้น้ำจนสิ้น</t>
  </si>
  <si>
    <t>ฤดูแล้ง</t>
  </si>
  <si>
    <t>ความต้องการน้ำดิบต่อวัน</t>
  </si>
  <si>
    <t>เฉลี่ย</t>
  </si>
  <si>
    <t>สถานีผลิตน้ำหน่วยบริการปะทิว</t>
  </si>
  <si>
    <t>มิเตอร์/จุดสูบน้ำดิบ :  -</t>
  </si>
  <si>
    <t>มิเตอร์/จุดสูบน้ำดิบ : meter น้ำดิบ ปะทิว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</si>
</sst>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87" formatCode="_-* #,##0.00_-;\-* #,##0.00_-;_-* &quot;-&quot;??_-;_-@_-"/>
    <numFmt numFmtId="188" formatCode="#,##0.000"/>
    <numFmt numFmtId="190" formatCode="_-* #,##0.00_-;\-* #,##0.00_-;_-* \-??_-;_-@_-"/>
    <numFmt numFmtId="191" formatCode="#,##0.00\ ;\-#,##0.00\ ;&quot; -&quot;#\ ;@\ "/>
  </numFmts>
  <fonts count="33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4"/>
      <color theme="1"/>
      <name val="TH SarabunPSK"/>
      <family val="2"/>
    </font>
    <font>
      <sz val="15"/>
      <name val="BrowalliaUPC"/>
      <family val="2"/>
    </font>
    <font>
      <b/>
      <sz val="18"/>
      <color rgb="FFFF0000"/>
      <name val="TH SarabunPSK"/>
      <family val="2"/>
    </font>
    <font>
      <b/>
      <sz val="16"/>
      <color rgb="FFFF0000"/>
      <name val="TH SarabunPSK"/>
      <family val="2"/>
    </font>
    <font>
      <b/>
      <u/>
      <sz val="16"/>
      <color rgb="FFFF0000"/>
      <name val="TH SarabunPSK"/>
      <family val="2"/>
    </font>
    <font>
      <sz val="11"/>
      <color theme="1"/>
      <name val="Tahoma"/>
      <family val="2"/>
      <charset val="222"/>
      <scheme val="minor"/>
    </font>
    <font>
      <sz val="11"/>
      <color rgb="FF000000"/>
      <name val="Tahoma"/>
      <family val="2"/>
      <charset val="22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sz val="10"/>
      <color indexed="9"/>
      <name val="Tahoma"/>
      <family val="2"/>
    </font>
    <font>
      <b/>
      <sz val="10"/>
      <color indexed="8"/>
      <name val="Tahoma"/>
      <family val="2"/>
    </font>
    <font>
      <sz val="11"/>
      <color rgb="FF000000"/>
      <name val="Calibri"/>
      <family val="2"/>
      <charset val="222"/>
    </font>
    <font>
      <sz val="10"/>
      <name val="Arial"/>
      <family val="2"/>
    </font>
    <font>
      <b/>
      <sz val="10"/>
      <color indexed="9"/>
      <name val="Tahoma"/>
      <family val="2"/>
    </font>
    <font>
      <i/>
      <sz val="10"/>
      <color indexed="23"/>
      <name val="Tahoma"/>
      <family val="2"/>
    </font>
    <font>
      <u/>
      <sz val="10"/>
      <color indexed="12"/>
      <name val="Tahoma"/>
      <family val="2"/>
    </font>
    <font>
      <sz val="11"/>
      <color rgb="FF000000"/>
      <name val="Arial"/>
      <family val="2"/>
    </font>
    <font>
      <b/>
      <i/>
      <u/>
      <sz val="10"/>
      <color indexed="8"/>
      <name val="Tahoma"/>
      <family val="2"/>
    </font>
    <font>
      <sz val="11"/>
      <color indexed="8"/>
      <name val="Tahoma"/>
      <family val="2"/>
    </font>
    <font>
      <sz val="15"/>
      <name val="BrowalliaUPC"/>
      <family val="2"/>
      <charset val="1"/>
    </font>
    <font>
      <sz val="10"/>
      <color indexed="10"/>
      <name val="Tahoma"/>
      <family val="2"/>
    </font>
    <font>
      <sz val="10"/>
      <color indexed="8"/>
      <name val="Arial"/>
      <family val="2"/>
      <charset val="1"/>
    </font>
    <font>
      <sz val="11"/>
      <color theme="1"/>
      <name val="Tahoma"/>
      <family val="2"/>
      <scheme val="minor"/>
    </font>
    <font>
      <sz val="11"/>
      <color theme="1"/>
      <name val="TH SarabunPSK"/>
      <family val="2"/>
    </font>
    <font>
      <sz val="15"/>
      <color theme="1"/>
      <name val="TH SarabunPSK"/>
      <family val="2"/>
    </font>
    <font>
      <u/>
      <sz val="15"/>
      <color theme="1"/>
      <name val="TH SarabunPSK"/>
      <family val="2"/>
    </font>
    <font>
      <sz val="15"/>
      <color rgb="FF333333"/>
      <name val="TH SarabunPSK"/>
      <family val="2"/>
    </font>
    <font>
      <b/>
      <sz val="15"/>
      <color theme="1"/>
      <name val="TH SarabunPSK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0">
    <xf numFmtId="0" fontId="0" fillId="0" borderId="0"/>
    <xf numFmtId="0" fontId="4" fillId="0" borderId="0"/>
    <xf numFmtId="43" fontId="8" fillId="0" borderId="0" applyFont="0" applyFill="0" applyBorder="0" applyAlignment="0" applyProtection="0"/>
    <xf numFmtId="0" fontId="9" fillId="0" borderId="0"/>
    <xf numFmtId="0" fontId="14" fillId="4" borderId="0"/>
    <xf numFmtId="0" fontId="14" fillId="5" borderId="0"/>
    <xf numFmtId="0" fontId="15" fillId="6" borderId="0"/>
    <xf numFmtId="0" fontId="15" fillId="0" borderId="0"/>
    <xf numFmtId="187" fontId="8" fillId="0" borderId="0" applyFont="0" applyFill="0" applyBorder="0" applyAlignment="0" applyProtection="0"/>
    <xf numFmtId="190" fontId="16" fillId="0" borderId="0" applyBorder="0" applyProtection="0"/>
    <xf numFmtId="43" fontId="8" fillId="0" borderId="0" applyFont="0" applyFill="0" applyBorder="0" applyAlignment="0" applyProtection="0"/>
    <xf numFmtId="190" fontId="17" fillId="0" borderId="0" applyBorder="0" applyProtection="0"/>
    <xf numFmtId="0" fontId="18" fillId="7" borderId="0"/>
    <xf numFmtId="0" fontId="19" fillId="0" borderId="0"/>
    <xf numFmtId="0" fontId="20" fillId="0" borderId="0"/>
    <xf numFmtId="0" fontId="9" fillId="0" borderId="0"/>
    <xf numFmtId="0" fontId="16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5" fillId="0" borderId="0"/>
    <xf numFmtId="0" fontId="24" fillId="0" borderId="0"/>
    <xf numFmtId="43" fontId="8" fillId="0" borderId="0" applyFont="0" applyFill="0" applyBorder="0" applyAlignment="0" applyProtection="0"/>
    <xf numFmtId="191" fontId="26" fillId="0" borderId="0"/>
    <xf numFmtId="187" fontId="17" fillId="0" borderId="0" applyFont="0" applyFill="0" applyBorder="0" applyAlignment="0" applyProtection="0"/>
    <xf numFmtId="0" fontId="8" fillId="0" borderId="0"/>
    <xf numFmtId="0" fontId="27" fillId="0" borderId="0"/>
    <xf numFmtId="0" fontId="23" fillId="0" borderId="0"/>
  </cellStyleXfs>
  <cellXfs count="295">
    <xf numFmtId="0" fontId="0" fillId="0" borderId="0" xfId="0"/>
    <xf numFmtId="0" fontId="3" fillId="0" borderId="0" xfId="0" applyFont="1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" fillId="3" borderId="2" xfId="0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  <xf numFmtId="0" fontId="10" fillId="3" borderId="6" xfId="1" quotePrefix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0" fillId="3" borderId="7" xfId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/>
    </xf>
    <xf numFmtId="0" fontId="11" fillId="0" borderId="7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0" fontId="11" fillId="0" borderId="7" xfId="0" applyFont="1" applyBorder="1" applyAlignment="1">
      <alignment horizontal="left"/>
    </xf>
    <xf numFmtId="0" fontId="11" fillId="0" borderId="7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/>
    </xf>
    <xf numFmtId="0" fontId="11" fillId="0" borderId="6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49" fontId="10" fillId="3" borderId="7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Fill="1"/>
    <xf numFmtId="0" fontId="11" fillId="0" borderId="6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left"/>
    </xf>
    <xf numFmtId="0" fontId="12" fillId="0" borderId="6" xfId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12" fillId="0" borderId="6" xfId="1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3" fontId="11" fillId="0" borderId="7" xfId="0" applyNumberFormat="1" applyFont="1" applyFill="1" applyBorder="1" applyAlignment="1">
      <alignment horizontal="center"/>
    </xf>
    <xf numFmtId="0" fontId="12" fillId="0" borderId="7" xfId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1" fillId="0" borderId="2" xfId="0" applyFont="1" applyFill="1" applyBorder="1" applyAlignment="1">
      <alignment horizontal="left"/>
    </xf>
    <xf numFmtId="3" fontId="11" fillId="0" borderId="2" xfId="0" applyNumberFormat="1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left" vertical="top"/>
    </xf>
    <xf numFmtId="3" fontId="11" fillId="0" borderId="6" xfId="0" applyNumberFormat="1" applyFont="1" applyFill="1" applyBorder="1" applyAlignment="1">
      <alignment horizontal="left" vertical="top"/>
    </xf>
    <xf numFmtId="188" fontId="11" fillId="0" borderId="6" xfId="0" applyNumberFormat="1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left" vertical="top" wrapText="1"/>
    </xf>
    <xf numFmtId="3" fontId="11" fillId="0" borderId="7" xfId="0" applyNumberFormat="1" applyFont="1" applyFill="1" applyBorder="1" applyAlignment="1">
      <alignment horizontal="left"/>
    </xf>
    <xf numFmtId="0" fontId="11" fillId="0" borderId="7" xfId="0" applyFont="1" applyFill="1" applyBorder="1" applyAlignment="1">
      <alignment horizontal="left" vertical="top"/>
    </xf>
    <xf numFmtId="0" fontId="11" fillId="0" borderId="7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/>
    </xf>
    <xf numFmtId="0" fontId="11" fillId="0" borderId="6" xfId="0" applyFont="1" applyFill="1" applyBorder="1" applyAlignment="1">
      <alignment vertical="top"/>
    </xf>
    <xf numFmtId="3" fontId="11" fillId="0" borderId="6" xfId="0" applyNumberFormat="1" applyFont="1" applyFill="1" applyBorder="1" applyAlignment="1">
      <alignment horizontal="left"/>
    </xf>
    <xf numFmtId="0" fontId="11" fillId="0" borderId="6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/>
    </xf>
    <xf numFmtId="0" fontId="11" fillId="0" borderId="2" xfId="0" applyFont="1" applyFill="1" applyBorder="1"/>
    <xf numFmtId="0" fontId="11" fillId="0" borderId="6" xfId="0" applyFont="1" applyFill="1" applyBorder="1" applyAlignment="1">
      <alignment horizontal="center" vertical="top"/>
    </xf>
    <xf numFmtId="3" fontId="11" fillId="0" borderId="6" xfId="0" applyNumberFormat="1" applyFont="1" applyFill="1" applyBorder="1" applyAlignment="1">
      <alignment vertical="top"/>
    </xf>
    <xf numFmtId="0" fontId="11" fillId="0" borderId="6" xfId="0" applyFont="1" applyFill="1" applyBorder="1"/>
    <xf numFmtId="0" fontId="11" fillId="0" borderId="2" xfId="0" applyFont="1" applyFill="1" applyBorder="1" applyAlignment="1">
      <alignment vertical="top"/>
    </xf>
    <xf numFmtId="0" fontId="11" fillId="0" borderId="7" xfId="0" applyFont="1" applyFill="1" applyBorder="1"/>
    <xf numFmtId="188" fontId="11" fillId="0" borderId="7" xfId="0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left" vertical="top" wrapText="1"/>
    </xf>
    <xf numFmtId="3" fontId="11" fillId="0" borderId="6" xfId="0" applyNumberFormat="1" applyFont="1" applyFill="1" applyBorder="1" applyAlignment="1">
      <alignment horizontal="center" vertical="top"/>
    </xf>
    <xf numFmtId="3" fontId="11" fillId="0" borderId="7" xfId="0" applyNumberFormat="1" applyFont="1" applyFill="1" applyBorder="1" applyAlignment="1">
      <alignment horizontal="left" vertical="top"/>
    </xf>
    <xf numFmtId="0" fontId="11" fillId="0" borderId="7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left"/>
    </xf>
    <xf numFmtId="0" fontId="12" fillId="0" borderId="6" xfId="0" applyFont="1" applyFill="1" applyBorder="1" applyAlignment="1">
      <alignment horizontal="left" vertical="top" wrapText="1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vertical="top"/>
    </xf>
    <xf numFmtId="188" fontId="11" fillId="0" borderId="7" xfId="2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 wrapText="1"/>
    </xf>
    <xf numFmtId="3" fontId="11" fillId="0" borderId="7" xfId="0" applyNumberFormat="1" applyFont="1" applyFill="1" applyBorder="1" applyAlignment="1">
      <alignment horizontal="center" vertical="top"/>
    </xf>
    <xf numFmtId="0" fontId="11" fillId="0" borderId="6" xfId="0" applyFont="1" applyFill="1" applyBorder="1" applyAlignment="1">
      <alignment wrapText="1"/>
    </xf>
    <xf numFmtId="188" fontId="11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 wrapText="1"/>
    </xf>
    <xf numFmtId="188" fontId="11" fillId="0" borderId="6" xfId="0" applyNumberFormat="1" applyFont="1" applyFill="1" applyBorder="1" applyAlignment="1">
      <alignment horizontal="center"/>
    </xf>
    <xf numFmtId="3" fontId="11" fillId="0" borderId="7" xfId="0" applyNumberFormat="1" applyFont="1" applyFill="1" applyBorder="1" applyAlignment="1">
      <alignment vertical="top"/>
    </xf>
    <xf numFmtId="188" fontId="11" fillId="0" borderId="7" xfId="0" applyNumberFormat="1" applyFont="1" applyFill="1" applyBorder="1" applyAlignment="1">
      <alignment vertical="top"/>
    </xf>
    <xf numFmtId="0" fontId="12" fillId="0" borderId="2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vertical="top"/>
    </xf>
    <xf numFmtId="0" fontId="12" fillId="0" borderId="6" xfId="0" applyFont="1" applyFill="1" applyBorder="1" applyAlignment="1">
      <alignment vertical="top"/>
    </xf>
    <xf numFmtId="3" fontId="12" fillId="0" borderId="6" xfId="0" applyNumberFormat="1" applyFont="1" applyFill="1" applyBorder="1" applyAlignment="1">
      <alignment horizontal="center" vertical="top"/>
    </xf>
    <xf numFmtId="0" fontId="12" fillId="0" borderId="6" xfId="0" applyFont="1" applyFill="1" applyBorder="1" applyAlignment="1">
      <alignment vertical="top" wrapText="1"/>
    </xf>
    <xf numFmtId="188" fontId="11" fillId="0" borderId="6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/>
    <xf numFmtId="3" fontId="11" fillId="0" borderId="6" xfId="0" applyNumberFormat="1" applyFont="1" applyFill="1" applyBorder="1"/>
    <xf numFmtId="0" fontId="11" fillId="0" borderId="6" xfId="0" applyFont="1" applyFill="1" applyBorder="1" applyAlignment="1">
      <alignment horizontal="left" vertical="center" wrapText="1"/>
    </xf>
    <xf numFmtId="188" fontId="11" fillId="0" borderId="7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3" fillId="0" borderId="2" xfId="3" applyFont="1" applyFill="1" applyBorder="1" applyAlignment="1">
      <alignment vertical="top"/>
    </xf>
    <xf numFmtId="0" fontId="11" fillId="0" borderId="6" xfId="0" applyFont="1" applyFill="1" applyBorder="1" applyAlignment="1"/>
    <xf numFmtId="0" fontId="11" fillId="0" borderId="7" xfId="0" applyFont="1" applyFill="1" applyBorder="1" applyAlignment="1">
      <alignment horizontal="left" wrapText="1"/>
    </xf>
    <xf numFmtId="3" fontId="11" fillId="0" borderId="6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center"/>
    </xf>
    <xf numFmtId="0" fontId="11" fillId="8" borderId="2" xfId="0" applyFont="1" applyFill="1" applyBorder="1"/>
    <xf numFmtId="3" fontId="11" fillId="8" borderId="2" xfId="0" applyNumberFormat="1" applyFont="1" applyFill="1" applyBorder="1" applyAlignment="1">
      <alignment horizontal="center"/>
    </xf>
    <xf numFmtId="0" fontId="11" fillId="8" borderId="2" xfId="0" applyFont="1" applyFill="1" applyBorder="1" applyAlignment="1">
      <alignment horizontal="left"/>
    </xf>
    <xf numFmtId="0" fontId="11" fillId="8" borderId="2" xfId="0" applyFont="1" applyFill="1" applyBorder="1" applyAlignment="1">
      <alignment horizontal="center" vertical="top"/>
    </xf>
    <xf numFmtId="0" fontId="11" fillId="8" borderId="6" xfId="0" applyFont="1" applyFill="1" applyBorder="1" applyAlignment="1">
      <alignment horizontal="center" vertical="top"/>
    </xf>
    <xf numFmtId="0" fontId="11" fillId="8" borderId="6" xfId="0" applyFont="1" applyFill="1" applyBorder="1" applyAlignment="1">
      <alignment horizontal="left" vertical="top"/>
    </xf>
    <xf numFmtId="3" fontId="11" fillId="8" borderId="6" xfId="0" applyNumberFormat="1" applyFont="1" applyFill="1" applyBorder="1" applyAlignment="1">
      <alignment horizontal="center" vertical="top"/>
    </xf>
    <xf numFmtId="0" fontId="11" fillId="8" borderId="6" xfId="0" applyFont="1" applyFill="1" applyBorder="1" applyAlignment="1">
      <alignment horizontal="left"/>
    </xf>
    <xf numFmtId="188" fontId="11" fillId="8" borderId="6" xfId="0" applyNumberFormat="1" applyFont="1" applyFill="1" applyBorder="1" applyAlignment="1">
      <alignment horizontal="center" vertical="top"/>
    </xf>
    <xf numFmtId="0" fontId="11" fillId="8" borderId="6" xfId="0" applyFont="1" applyFill="1" applyBorder="1" applyAlignment="1">
      <alignment horizontal="left" vertical="top" wrapText="1"/>
    </xf>
    <xf numFmtId="0" fontId="11" fillId="8" borderId="6" xfId="0" applyFont="1" applyFill="1" applyBorder="1"/>
    <xf numFmtId="3" fontId="11" fillId="8" borderId="6" xfId="0" applyNumberFormat="1" applyFont="1" applyFill="1" applyBorder="1" applyAlignment="1">
      <alignment horizontal="center"/>
    </xf>
    <xf numFmtId="0" fontId="11" fillId="8" borderId="6" xfId="0" applyFont="1" applyFill="1" applyBorder="1" applyAlignment="1">
      <alignment vertical="top"/>
    </xf>
    <xf numFmtId="0" fontId="11" fillId="8" borderId="7" xfId="0" applyFont="1" applyFill="1" applyBorder="1" applyAlignment="1">
      <alignment horizontal="center" vertical="top"/>
    </xf>
    <xf numFmtId="0" fontId="11" fillId="8" borderId="7" xfId="0" applyFont="1" applyFill="1" applyBorder="1" applyAlignment="1">
      <alignment vertical="top"/>
    </xf>
    <xf numFmtId="3" fontId="11" fillId="8" borderId="7" xfId="0" applyNumberFormat="1" applyFont="1" applyFill="1" applyBorder="1" applyAlignment="1">
      <alignment horizontal="center" vertical="top"/>
    </xf>
    <xf numFmtId="0" fontId="11" fillId="8" borderId="7" xfId="0" applyFont="1" applyFill="1" applyBorder="1" applyAlignment="1">
      <alignment horizontal="left"/>
    </xf>
    <xf numFmtId="188" fontId="11" fillId="8" borderId="7" xfId="0" applyNumberFormat="1" applyFont="1" applyFill="1" applyBorder="1" applyAlignment="1">
      <alignment horizontal="center" vertical="top"/>
    </xf>
    <xf numFmtId="0" fontId="11" fillId="8" borderId="7" xfId="0" applyFont="1" applyFill="1" applyBorder="1" applyAlignment="1">
      <alignment horizontal="left" vertical="top" wrapText="1"/>
    </xf>
    <xf numFmtId="188" fontId="11" fillId="8" borderId="2" xfId="0" applyNumberFormat="1" applyFont="1" applyFill="1" applyBorder="1" applyAlignment="1">
      <alignment horizontal="center"/>
    </xf>
    <xf numFmtId="0" fontId="11" fillId="8" borderId="2" xfId="0" applyFont="1" applyFill="1" applyBorder="1" applyAlignment="1">
      <alignment horizontal="left" vertical="center" wrapText="1"/>
    </xf>
    <xf numFmtId="188" fontId="11" fillId="8" borderId="6" xfId="0" applyNumberFormat="1" applyFont="1" applyFill="1" applyBorder="1" applyAlignment="1">
      <alignment horizontal="center"/>
    </xf>
    <xf numFmtId="0" fontId="11" fillId="8" borderId="6" xfId="0" applyFont="1" applyFill="1" applyBorder="1" applyAlignment="1">
      <alignment horizontal="left" vertical="center" wrapText="1"/>
    </xf>
    <xf numFmtId="0" fontId="11" fillId="8" borderId="7" xfId="0" applyFont="1" applyFill="1" applyBorder="1" applyAlignment="1">
      <alignment horizontal="left" vertical="top"/>
    </xf>
    <xf numFmtId="3" fontId="12" fillId="0" borderId="6" xfId="1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left" vertical="top"/>
    </xf>
    <xf numFmtId="3" fontId="11" fillId="0" borderId="13" xfId="0" applyNumberFormat="1" applyFont="1" applyFill="1" applyBorder="1" applyAlignment="1">
      <alignment horizontal="left" vertical="top"/>
    </xf>
    <xf numFmtId="3" fontId="11" fillId="0" borderId="13" xfId="0" applyNumberFormat="1" applyFont="1" applyFill="1" applyBorder="1" applyAlignment="1">
      <alignment horizontal="center" vertical="top"/>
    </xf>
    <xf numFmtId="0" fontId="11" fillId="0" borderId="13" xfId="0" applyFont="1" applyFill="1" applyBorder="1"/>
    <xf numFmtId="188" fontId="11" fillId="0" borderId="13" xfId="0" applyNumberFormat="1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1" fillId="0" borderId="13" xfId="0" applyFont="1" applyBorder="1" applyAlignment="1">
      <alignment horizontal="left"/>
    </xf>
    <xf numFmtId="3" fontId="11" fillId="0" borderId="13" xfId="0" applyNumberFormat="1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vertical="top"/>
    </xf>
    <xf numFmtId="0" fontId="11" fillId="0" borderId="13" xfId="0" applyFont="1" applyBorder="1" applyAlignment="1">
      <alignment horizontal="left" vertical="top"/>
    </xf>
    <xf numFmtId="0" fontId="12" fillId="9" borderId="2" xfId="0" applyFont="1" applyFill="1" applyBorder="1" applyAlignment="1">
      <alignment horizontal="left" vertical="top"/>
    </xf>
    <xf numFmtId="0" fontId="11" fillId="9" borderId="2" xfId="0" applyFont="1" applyFill="1" applyBorder="1" applyAlignment="1">
      <alignment horizontal="left"/>
    </xf>
    <xf numFmtId="3" fontId="11" fillId="9" borderId="2" xfId="0" applyNumberFormat="1" applyFont="1" applyFill="1" applyBorder="1" applyAlignment="1">
      <alignment horizontal="left"/>
    </xf>
    <xf numFmtId="3" fontId="11" fillId="9" borderId="2" xfId="0" applyNumberFormat="1" applyFont="1" applyFill="1" applyBorder="1" applyAlignment="1">
      <alignment horizontal="center"/>
    </xf>
    <xf numFmtId="0" fontId="11" fillId="9" borderId="2" xfId="0" applyFont="1" applyFill="1" applyBorder="1" applyAlignment="1">
      <alignment horizontal="center" vertical="top"/>
    </xf>
    <xf numFmtId="0" fontId="12" fillId="9" borderId="6" xfId="0" applyFont="1" applyFill="1" applyBorder="1" applyAlignment="1">
      <alignment horizontal="left" vertical="top"/>
    </xf>
    <xf numFmtId="3" fontId="12" fillId="9" borderId="6" xfId="2" applyNumberFormat="1" applyFont="1" applyFill="1" applyBorder="1" applyAlignment="1">
      <alignment horizontal="center" vertical="top"/>
    </xf>
    <xf numFmtId="3" fontId="12" fillId="9" borderId="6" xfId="0" applyNumberFormat="1" applyFont="1" applyFill="1" applyBorder="1" applyAlignment="1">
      <alignment horizontal="center" vertical="top"/>
    </xf>
    <xf numFmtId="0" fontId="11" fillId="9" borderId="6" xfId="0" applyFont="1" applyFill="1" applyBorder="1" applyAlignment="1">
      <alignment horizontal="left"/>
    </xf>
    <xf numFmtId="0" fontId="12" fillId="9" borderId="6" xfId="0" applyFont="1" applyFill="1" applyBorder="1" applyAlignment="1">
      <alignment horizontal="left" vertical="top" wrapText="1"/>
    </xf>
    <xf numFmtId="0" fontId="12" fillId="9" borderId="7" xfId="0" applyFont="1" applyFill="1" applyBorder="1" applyAlignment="1">
      <alignment horizontal="left" vertical="top"/>
    </xf>
    <xf numFmtId="3" fontId="12" fillId="9" borderId="7" xfId="2" applyNumberFormat="1" applyFont="1" applyFill="1" applyBorder="1" applyAlignment="1">
      <alignment horizontal="center" vertical="top"/>
    </xf>
    <xf numFmtId="3" fontId="12" fillId="9" borderId="7" xfId="0" applyNumberFormat="1" applyFont="1" applyFill="1" applyBorder="1" applyAlignment="1">
      <alignment horizontal="center" vertical="top"/>
    </xf>
    <xf numFmtId="0" fontId="11" fillId="9" borderId="7" xfId="0" applyFont="1" applyFill="1" applyBorder="1" applyAlignment="1">
      <alignment horizontal="left"/>
    </xf>
    <xf numFmtId="0" fontId="12" fillId="9" borderId="7" xfId="0" applyFont="1" applyFill="1" applyBorder="1" applyAlignment="1">
      <alignment horizontal="left" vertical="top" wrapText="1"/>
    </xf>
    <xf numFmtId="0" fontId="11" fillId="0" borderId="13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left" vertical="top"/>
    </xf>
    <xf numFmtId="3" fontId="11" fillId="0" borderId="14" xfId="0" applyNumberFormat="1" applyFont="1" applyFill="1" applyBorder="1" applyAlignment="1">
      <alignment horizontal="center" vertical="top"/>
    </xf>
    <xf numFmtId="0" fontId="11" fillId="0" borderId="14" xfId="0" applyFont="1" applyFill="1" applyBorder="1" applyAlignment="1">
      <alignment vertical="top"/>
    </xf>
    <xf numFmtId="188" fontId="11" fillId="0" borderId="14" xfId="2" applyNumberFormat="1" applyFont="1" applyFill="1" applyBorder="1" applyAlignment="1">
      <alignment horizontal="center" vertical="top"/>
    </xf>
    <xf numFmtId="0" fontId="11" fillId="0" borderId="14" xfId="0" applyFont="1" applyFill="1" applyBorder="1" applyAlignment="1">
      <alignment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left" vertical="top"/>
    </xf>
    <xf numFmtId="0" fontId="11" fillId="0" borderId="13" xfId="0" applyFont="1" applyFill="1" applyBorder="1" applyAlignment="1">
      <alignment wrapText="1"/>
    </xf>
    <xf numFmtId="3" fontId="11" fillId="0" borderId="13" xfId="0" applyNumberFormat="1" applyFont="1" applyFill="1" applyBorder="1" applyAlignment="1">
      <alignment horizontal="center" wrapText="1"/>
    </xf>
    <xf numFmtId="188" fontId="11" fillId="0" borderId="14" xfId="0" applyNumberFormat="1" applyFont="1" applyFill="1" applyBorder="1" applyAlignment="1">
      <alignment horizontal="center" vertical="top"/>
    </xf>
    <xf numFmtId="0" fontId="11" fillId="0" borderId="14" xfId="0" applyFont="1" applyBorder="1" applyAlignment="1">
      <alignment horizontal="left"/>
    </xf>
    <xf numFmtId="3" fontId="11" fillId="0" borderId="13" xfId="0" applyNumberFormat="1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 vertical="top"/>
    </xf>
    <xf numFmtId="0" fontId="11" fillId="0" borderId="14" xfId="0" applyFont="1" applyFill="1" applyBorder="1" applyAlignment="1">
      <alignment horizontal="left" vertical="top" wrapText="1"/>
    </xf>
    <xf numFmtId="0" fontId="11" fillId="0" borderId="14" xfId="0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center" vertical="top" wrapText="1"/>
    </xf>
    <xf numFmtId="3" fontId="11" fillId="0" borderId="14" xfId="0" applyNumberFormat="1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left" wrapText="1"/>
    </xf>
    <xf numFmtId="0" fontId="11" fillId="0" borderId="13" xfId="0" applyFont="1" applyBorder="1" applyAlignment="1">
      <alignment horizontal="left" vertical="top" wrapText="1"/>
    </xf>
    <xf numFmtId="188" fontId="11" fillId="0" borderId="2" xfId="0" applyNumberFormat="1" applyFont="1" applyFill="1" applyBorder="1" applyAlignment="1">
      <alignment horizontal="center" vertical="top"/>
    </xf>
    <xf numFmtId="15" fontId="11" fillId="0" borderId="13" xfId="0" applyNumberFormat="1" applyFont="1" applyFill="1" applyBorder="1" applyAlignment="1">
      <alignment horizontal="center" vertical="top"/>
    </xf>
    <xf numFmtId="15" fontId="11" fillId="0" borderId="6" xfId="0" applyNumberFormat="1" applyFont="1" applyFill="1" applyBorder="1" applyAlignment="1">
      <alignment horizontal="center" vertical="top"/>
    </xf>
    <xf numFmtId="0" fontId="11" fillId="2" borderId="0" xfId="0" applyFont="1" applyFill="1" applyAlignment="1">
      <alignment horizontal="left"/>
    </xf>
    <xf numFmtId="0" fontId="11" fillId="0" borderId="15" xfId="0" applyFont="1" applyFill="1" applyBorder="1" applyAlignment="1">
      <alignment horizontal="left" vertical="top"/>
    </xf>
    <xf numFmtId="3" fontId="11" fillId="0" borderId="15" xfId="0" applyNumberFormat="1" applyFont="1" applyFill="1" applyBorder="1" applyAlignment="1">
      <alignment horizontal="center" vertical="top"/>
    </xf>
    <xf numFmtId="0" fontId="11" fillId="0" borderId="15" xfId="0" applyFont="1" applyFill="1" applyBorder="1" applyAlignment="1">
      <alignment vertical="top"/>
    </xf>
    <xf numFmtId="0" fontId="11" fillId="0" borderId="15" xfId="0" applyFont="1" applyFill="1" applyBorder="1" applyAlignment="1">
      <alignment horizontal="left" vertical="top" wrapText="1"/>
    </xf>
    <xf numFmtId="0" fontId="11" fillId="0" borderId="15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center"/>
    </xf>
    <xf numFmtId="0" fontId="10" fillId="10" borderId="2" xfId="1" applyFont="1" applyFill="1" applyBorder="1" applyAlignment="1">
      <alignment horizontal="center" vertical="center"/>
    </xf>
    <xf numFmtId="0" fontId="10" fillId="10" borderId="6" xfId="1" applyFont="1" applyFill="1" applyBorder="1" applyAlignment="1">
      <alignment horizontal="center" vertical="center"/>
    </xf>
    <xf numFmtId="0" fontId="10" fillId="10" borderId="7" xfId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top" wrapText="1"/>
    </xf>
    <xf numFmtId="3" fontId="12" fillId="0" borderId="6" xfId="1" applyNumberFormat="1" applyFont="1" applyFill="1" applyBorder="1" applyAlignment="1">
      <alignment horizontal="center" vertical="top"/>
    </xf>
    <xf numFmtId="3" fontId="12" fillId="0" borderId="7" xfId="1" applyNumberFormat="1" applyFont="1" applyFill="1" applyBorder="1" applyAlignment="1">
      <alignment horizontal="center" vertical="top"/>
    </xf>
    <xf numFmtId="3" fontId="11" fillId="9" borderId="2" xfId="0" applyNumberFormat="1" applyFont="1" applyFill="1" applyBorder="1" applyAlignment="1">
      <alignment horizontal="center" vertical="top"/>
    </xf>
    <xf numFmtId="3" fontId="11" fillId="8" borderId="2" xfId="0" applyNumberFormat="1" applyFont="1" applyFill="1" applyBorder="1" applyAlignment="1">
      <alignment horizontal="center" vertical="top"/>
    </xf>
    <xf numFmtId="188" fontId="12" fillId="0" borderId="6" xfId="1" applyNumberFormat="1" applyFont="1" applyFill="1" applyBorder="1" applyAlignment="1">
      <alignment horizontal="center" vertical="center"/>
    </xf>
    <xf numFmtId="188" fontId="12" fillId="0" borderId="7" xfId="1" applyNumberFormat="1" applyFont="1" applyFill="1" applyBorder="1" applyAlignment="1">
      <alignment horizontal="center" vertical="center"/>
    </xf>
    <xf numFmtId="188" fontId="11" fillId="9" borderId="2" xfId="0" applyNumberFormat="1" applyFont="1" applyFill="1" applyBorder="1" applyAlignment="1">
      <alignment horizontal="center" vertical="top"/>
    </xf>
    <xf numFmtId="188" fontId="12" fillId="9" borderId="6" xfId="0" applyNumberFormat="1" applyFont="1" applyFill="1" applyBorder="1" applyAlignment="1">
      <alignment horizontal="center"/>
    </xf>
    <xf numFmtId="188" fontId="12" fillId="9" borderId="7" xfId="0" applyNumberFormat="1" applyFont="1" applyFill="1" applyBorder="1" applyAlignment="1">
      <alignment horizontal="center"/>
    </xf>
    <xf numFmtId="188" fontId="12" fillId="0" borderId="6" xfId="0" applyNumberFormat="1" applyFont="1" applyFill="1" applyBorder="1" applyAlignment="1">
      <alignment horizontal="center" vertical="top"/>
    </xf>
    <xf numFmtId="188" fontId="11" fillId="0" borderId="2" xfId="0" applyNumberFormat="1" applyFont="1" applyFill="1" applyBorder="1"/>
    <xf numFmtId="188" fontId="11" fillId="0" borderId="2" xfId="0" applyNumberFormat="1" applyFont="1" applyFill="1" applyBorder="1" applyAlignment="1">
      <alignment horizontal="center"/>
    </xf>
    <xf numFmtId="188" fontId="11" fillId="0" borderId="15" xfId="0" applyNumberFormat="1" applyFont="1" applyFill="1" applyBorder="1" applyAlignment="1">
      <alignment horizontal="center" vertical="top"/>
    </xf>
    <xf numFmtId="188" fontId="11" fillId="0" borderId="6" xfId="0" applyNumberFormat="1" applyFont="1" applyFill="1" applyBorder="1" applyAlignment="1"/>
    <xf numFmtId="188" fontId="11" fillId="0" borderId="6" xfId="0" applyNumberFormat="1" applyFont="1" applyFill="1" applyBorder="1" applyAlignment="1">
      <alignment horizontal="left" vertical="top"/>
    </xf>
    <xf numFmtId="188" fontId="11" fillId="8" borderId="2" xfId="0" applyNumberFormat="1" applyFont="1" applyFill="1" applyBorder="1" applyAlignment="1">
      <alignment horizontal="center" vertical="top"/>
    </xf>
    <xf numFmtId="188" fontId="11" fillId="8" borderId="6" xfId="0" applyNumberFormat="1" applyFont="1" applyFill="1" applyBorder="1" applyAlignment="1">
      <alignment horizontal="left" vertical="top" wrapText="1"/>
    </xf>
    <xf numFmtId="0" fontId="11" fillId="9" borderId="6" xfId="0" applyFont="1" applyFill="1" applyBorder="1" applyAlignment="1">
      <alignment horizontal="center" vertical="top"/>
    </xf>
    <xf numFmtId="0" fontId="11" fillId="9" borderId="7" xfId="0" applyFont="1" applyFill="1" applyBorder="1" applyAlignment="1">
      <alignment horizontal="center" vertical="top"/>
    </xf>
    <xf numFmtId="15" fontId="11" fillId="0" borderId="7" xfId="0" applyNumberFormat="1" applyFont="1" applyFill="1" applyBorder="1" applyAlignment="1">
      <alignment horizontal="center" vertical="top"/>
    </xf>
    <xf numFmtId="0" fontId="11" fillId="0" borderId="16" xfId="0" applyFont="1" applyFill="1" applyBorder="1" applyAlignment="1">
      <alignment horizontal="center" vertical="top" wrapText="1"/>
    </xf>
    <xf numFmtId="15" fontId="11" fillId="0" borderId="14" xfId="0" applyNumberFormat="1" applyFont="1" applyFill="1" applyBorder="1" applyAlignment="1">
      <alignment horizontal="center" vertical="top"/>
    </xf>
    <xf numFmtId="15" fontId="11" fillId="0" borderId="6" xfId="0" applyNumberFormat="1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188" fontId="11" fillId="0" borderId="17" xfId="0" applyNumberFormat="1" applyFont="1" applyFill="1" applyBorder="1" applyAlignment="1">
      <alignment horizontal="center" vertical="top"/>
    </xf>
    <xf numFmtId="15" fontId="11" fillId="0" borderId="7" xfId="0" applyNumberFormat="1" applyFont="1" applyFill="1" applyBorder="1" applyAlignment="1">
      <alignment horizontal="center" vertical="top" wrapText="1"/>
    </xf>
    <xf numFmtId="15" fontId="11" fillId="0" borderId="15" xfId="0" applyNumberFormat="1" applyFont="1" applyFill="1" applyBorder="1" applyAlignment="1">
      <alignment horizontal="center" vertical="top"/>
    </xf>
    <xf numFmtId="14" fontId="11" fillId="0" borderId="6" xfId="0" quotePrefix="1" applyNumberFormat="1" applyFont="1" applyFill="1" applyBorder="1" applyAlignment="1">
      <alignment horizontal="center" vertical="top"/>
    </xf>
    <xf numFmtId="0" fontId="12" fillId="0" borderId="7" xfId="1" applyFont="1" applyFill="1" applyBorder="1" applyAlignment="1">
      <alignment horizontal="left" vertical="top"/>
    </xf>
    <xf numFmtId="0" fontId="12" fillId="0" borderId="7" xfId="1" applyFont="1" applyFill="1" applyBorder="1" applyAlignment="1">
      <alignment horizontal="center" vertical="top"/>
    </xf>
    <xf numFmtId="188" fontId="12" fillId="0" borderId="7" xfId="1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28" fillId="0" borderId="0" xfId="0" applyFont="1"/>
    <xf numFmtId="0" fontId="11" fillId="0" borderId="0" xfId="0" applyFont="1"/>
    <xf numFmtId="0" fontId="29" fillId="0" borderId="0" xfId="0" applyFont="1" applyAlignment="1">
      <alignment horizontal="center"/>
    </xf>
    <xf numFmtId="0" fontId="3" fillId="9" borderId="0" xfId="0" applyFont="1" applyFill="1" applyAlignment="1">
      <alignment horizontal="center"/>
    </xf>
    <xf numFmtId="0" fontId="29" fillId="0" borderId="18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30" fillId="10" borderId="1" xfId="0" applyFont="1" applyFill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0" fontId="30" fillId="10" borderId="7" xfId="0" applyFont="1" applyFill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29" fillId="0" borderId="19" xfId="0" applyFont="1" applyBorder="1" applyAlignment="1">
      <alignment horizontal="center"/>
    </xf>
    <xf numFmtId="0" fontId="29" fillId="0" borderId="20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30" fillId="10" borderId="6" xfId="0" applyFont="1" applyFill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30" fillId="10" borderId="0" xfId="0" applyFont="1" applyFill="1" applyBorder="1" applyAlignment="1">
      <alignment horizontal="center"/>
    </xf>
    <xf numFmtId="0" fontId="11" fillId="9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29" fillId="0" borderId="15" xfId="0" applyFont="1" applyFill="1" applyBorder="1" applyAlignment="1">
      <alignment horizontal="center"/>
    </xf>
    <xf numFmtId="0" fontId="30" fillId="0" borderId="7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/>
    </xf>
    <xf numFmtId="0" fontId="29" fillId="10" borderId="7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left" vertical="top"/>
    </xf>
    <xf numFmtId="3" fontId="11" fillId="0" borderId="16" xfId="0" applyNumberFormat="1" applyFont="1" applyFill="1" applyBorder="1" applyAlignment="1">
      <alignment horizontal="center" vertical="top"/>
    </xf>
    <xf numFmtId="0" fontId="11" fillId="0" borderId="16" xfId="0" applyFont="1" applyFill="1" applyBorder="1"/>
    <xf numFmtId="3" fontId="11" fillId="0" borderId="16" xfId="0" applyNumberFormat="1" applyFont="1" applyFill="1" applyBorder="1" applyAlignment="1">
      <alignment horizontal="center"/>
    </xf>
    <xf numFmtId="15" fontId="11" fillId="0" borderId="16" xfId="0" applyNumberFormat="1" applyFont="1" applyFill="1" applyBorder="1" applyAlignment="1">
      <alignment horizontal="center" vertical="top"/>
    </xf>
    <xf numFmtId="188" fontId="11" fillId="0" borderId="16" xfId="0" applyNumberFormat="1" applyFont="1" applyFill="1" applyBorder="1" applyAlignment="1">
      <alignment horizontal="center" vertical="top"/>
    </xf>
    <xf numFmtId="0" fontId="11" fillId="0" borderId="16" xfId="0" applyFont="1" applyFill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30" fillId="11" borderId="7" xfId="0" applyFont="1" applyFill="1" applyBorder="1" applyAlignment="1">
      <alignment horizontal="center"/>
    </xf>
    <xf numFmtId="0" fontId="11" fillId="0" borderId="15" xfId="0" applyFont="1" applyBorder="1" applyAlignment="1">
      <alignment horizontal="center" vertical="top"/>
    </xf>
    <xf numFmtId="15" fontId="11" fillId="0" borderId="13" xfId="0" applyNumberFormat="1" applyFont="1" applyFill="1" applyBorder="1" applyAlignment="1">
      <alignment horizontal="center" vertical="top" wrapText="1"/>
    </xf>
    <xf numFmtId="15" fontId="11" fillId="0" borderId="7" xfId="0" applyNumberFormat="1" applyFont="1" applyFill="1" applyBorder="1" applyAlignment="1">
      <alignment horizontal="center" wrapText="1"/>
    </xf>
    <xf numFmtId="0" fontId="29" fillId="0" borderId="0" xfId="0" applyFont="1"/>
    <xf numFmtId="0" fontId="1" fillId="0" borderId="0" xfId="0" applyFont="1"/>
    <xf numFmtId="0" fontId="1" fillId="0" borderId="0" xfId="0" applyFont="1" applyAlignment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14" fontId="31" fillId="13" borderId="10" xfId="0" applyNumberFormat="1" applyFont="1" applyFill="1" applyBorder="1" applyAlignment="1">
      <alignment horizontal="center" vertical="top" wrapText="1"/>
    </xf>
    <xf numFmtId="3" fontId="29" fillId="0" borderId="10" xfId="0" applyNumberFormat="1" applyFont="1" applyBorder="1"/>
    <xf numFmtId="4" fontId="29" fillId="0" borderId="10" xfId="0" applyNumberFormat="1" applyFont="1" applyBorder="1"/>
    <xf numFmtId="14" fontId="31" fillId="12" borderId="10" xfId="0" applyNumberFormat="1" applyFont="1" applyFill="1" applyBorder="1" applyAlignment="1">
      <alignment horizontal="center" vertical="top" wrapText="1"/>
    </xf>
    <xf numFmtId="0" fontId="31" fillId="13" borderId="10" xfId="0" applyFont="1" applyFill="1" applyBorder="1" applyAlignment="1">
      <alignment horizontal="center" vertical="top" wrapText="1"/>
    </xf>
    <xf numFmtId="0" fontId="31" fillId="12" borderId="10" xfId="0" applyFont="1" applyFill="1" applyBorder="1" applyAlignment="1">
      <alignment horizontal="center" vertical="top" wrapText="1"/>
    </xf>
    <xf numFmtId="3" fontId="32" fillId="0" borderId="10" xfId="0" applyNumberFormat="1" applyFont="1" applyBorder="1"/>
    <xf numFmtId="0" fontId="30" fillId="0" borderId="0" xfId="0" applyFont="1"/>
    <xf numFmtId="0" fontId="29" fillId="0" borderId="11" xfId="0" applyFont="1" applyBorder="1"/>
    <xf numFmtId="0" fontId="29" fillId="0" borderId="12" xfId="0" applyFont="1" applyBorder="1"/>
    <xf numFmtId="0" fontId="29" fillId="0" borderId="2" xfId="0" applyFont="1" applyBorder="1"/>
    <xf numFmtId="0" fontId="29" fillId="0" borderId="7" xfId="0" applyFont="1" applyBorder="1"/>
    <xf numFmtId="0" fontId="1" fillId="2" borderId="0" xfId="0" applyFont="1" applyFill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</cellXfs>
  <cellStyles count="30">
    <cellStyle name="Accent 1 1" xfId="4" xr:uid="{00000000-0005-0000-0000-000000000000}"/>
    <cellStyle name="Accent 2 1" xfId="5" xr:uid="{00000000-0005-0000-0000-000001000000}"/>
    <cellStyle name="Accent 3 1" xfId="6" xr:uid="{00000000-0005-0000-0000-000002000000}"/>
    <cellStyle name="Accent 4" xfId="7" xr:uid="{00000000-0005-0000-0000-000003000000}"/>
    <cellStyle name="Comma" xfId="2" builtinId="3"/>
    <cellStyle name="Comma 2" xfId="8" xr:uid="{00000000-0005-0000-0000-000005000000}"/>
    <cellStyle name="Comma 2 2" xfId="9" xr:uid="{00000000-0005-0000-0000-000006000000}"/>
    <cellStyle name="Comma 3" xfId="10" xr:uid="{00000000-0005-0000-0000-000007000000}"/>
    <cellStyle name="Comma 4" xfId="11" xr:uid="{00000000-0005-0000-0000-000008000000}"/>
    <cellStyle name="Error 1" xfId="12" xr:uid="{00000000-0005-0000-0000-000009000000}"/>
    <cellStyle name="Footnote 1" xfId="13" xr:uid="{00000000-0005-0000-0000-00000A000000}"/>
    <cellStyle name="Hyperlink 1" xfId="14" xr:uid="{00000000-0005-0000-0000-00000B000000}"/>
    <cellStyle name="Normal" xfId="0" builtinId="0"/>
    <cellStyle name="Normal 2" xfId="15" xr:uid="{00000000-0005-0000-0000-00000D000000}"/>
    <cellStyle name="Normal 3" xfId="16" xr:uid="{00000000-0005-0000-0000-00000E000000}"/>
    <cellStyle name="Normal 4" xfId="17" xr:uid="{00000000-0005-0000-0000-00000F000000}"/>
    <cellStyle name="Result 1" xfId="18" xr:uid="{00000000-0005-0000-0000-000010000000}"/>
    <cellStyle name="Status 1" xfId="19" xr:uid="{00000000-0005-0000-0000-000011000000}"/>
    <cellStyle name="TableStyleLight1" xfId="20" xr:uid="{00000000-0005-0000-0000-000012000000}"/>
    <cellStyle name="Text 1" xfId="21" xr:uid="{00000000-0005-0000-0000-000013000000}"/>
    <cellStyle name="Warning 1" xfId="22" xr:uid="{00000000-0005-0000-0000-000014000000}"/>
    <cellStyle name="เครื่องหมายจุลภาค 2" xfId="24" xr:uid="{00000000-0005-0000-0000-000015000000}"/>
    <cellStyle name="เครื่องหมายจุลภาค 3" xfId="25" xr:uid="{00000000-0005-0000-0000-000016000000}"/>
    <cellStyle name="เครื่องหมายจุลภาค 4" xfId="26" xr:uid="{00000000-0005-0000-0000-000017000000}"/>
    <cellStyle name="ข้อความอธิบาย 2" xfId="23" xr:uid="{00000000-0005-0000-0000-000018000000}"/>
    <cellStyle name="ปกติ 2" xfId="27" xr:uid="{00000000-0005-0000-0000-000019000000}"/>
    <cellStyle name="ปกติ 2 2" xfId="28" xr:uid="{00000000-0005-0000-0000-00001A000000}"/>
    <cellStyle name="ปกติ 3" xfId="3" xr:uid="{00000000-0005-0000-0000-00001B000000}"/>
    <cellStyle name="ปกติ 4" xfId="29" xr:uid="{00000000-0005-0000-0000-00001C000000}"/>
    <cellStyle name="ปกติ_dry-form 2552-53" xfId="1" xr:uid="{00000000-0005-0000-0000-00001D000000}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757027</xdr:colOff>
      <xdr:row>0</xdr:row>
      <xdr:rowOff>68036</xdr:rowOff>
    </xdr:from>
    <xdr:to>
      <xdr:col>13</xdr:col>
      <xdr:colOff>2068115</xdr:colOff>
      <xdr:row>1</xdr:row>
      <xdr:rowOff>83004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43958F3-D3AF-412A-B9A2-E1C2A18DE1C3}"/>
            </a:ext>
          </a:extLst>
        </xdr:cNvPr>
        <xdr:cNvSpPr txBox="1"/>
      </xdr:nvSpPr>
      <xdr:spPr>
        <a:xfrm>
          <a:off x="18560118" y="68036"/>
          <a:ext cx="1311088" cy="274741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en-US" sz="1600" b="1">
              <a:latin typeface="TH SarabunPSK" panose="020B0500040200020003" pitchFamily="34" charset="-34"/>
              <a:cs typeface="TH SarabunPSK" panose="020B0500040200020003" pitchFamily="34" charset="-34"/>
            </a:rPr>
            <a:t>0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(3.1)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2"/>
  <sheetViews>
    <sheetView tabSelected="1" zoomScaleNormal="100" zoomScaleSheetLayoutView="55" workbookViewId="0">
      <pane ySplit="6" topLeftCell="A7" activePane="bottomLeft" state="frozen"/>
      <selection pane="bottomLeft" activeCell="G3" sqref="G1:I1048576"/>
    </sheetView>
  </sheetViews>
  <sheetFormatPr defaultColWidth="8.75" defaultRowHeight="24"/>
  <cols>
    <col min="1" max="1" width="8.625" style="1" customWidth="1"/>
    <col min="2" max="2" width="24.625" style="1" customWidth="1"/>
    <col min="3" max="4" width="15.625" style="1" customWidth="1"/>
    <col min="5" max="5" width="14.625" style="1" customWidth="1"/>
    <col min="6" max="6" width="23.625" style="1" customWidth="1"/>
    <col min="7" max="8" width="20.625" style="1" hidden="1" customWidth="1"/>
    <col min="9" max="9" width="18.625" style="1" hidden="1" customWidth="1"/>
    <col min="10" max="11" width="18.625" style="1" customWidth="1"/>
    <col min="12" max="13" width="40.625" style="1" customWidth="1"/>
    <col min="14" max="14" width="25.625" style="25" customWidth="1"/>
    <col min="15" max="16384" width="8.75" style="1"/>
  </cols>
  <sheetData>
    <row r="1" spans="1:14">
      <c r="A1" s="278" t="s">
        <v>20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182"/>
    </row>
    <row r="2" spans="1:14" ht="27.75">
      <c r="A2" s="278" t="s">
        <v>21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182"/>
    </row>
    <row r="3" spans="1:14" ht="18.600000000000001" customHeight="1">
      <c r="A3" s="2"/>
      <c r="B3" s="3"/>
      <c r="C3" s="3"/>
      <c r="D3" s="3"/>
      <c r="E3" s="3"/>
      <c r="F3" s="2"/>
      <c r="G3" s="188"/>
      <c r="H3" s="188"/>
      <c r="I3" s="28"/>
      <c r="J3" s="2"/>
      <c r="K3" s="2"/>
      <c r="L3" s="3"/>
      <c r="M3" s="4"/>
      <c r="N3" s="4" t="s">
        <v>472</v>
      </c>
    </row>
    <row r="4" spans="1:14">
      <c r="A4" s="9" t="s">
        <v>0</v>
      </c>
      <c r="B4" s="279" t="s">
        <v>15</v>
      </c>
      <c r="C4" s="280"/>
      <c r="D4" s="280"/>
      <c r="E4" s="281"/>
      <c r="F4" s="10" t="s">
        <v>14</v>
      </c>
      <c r="G4" s="189" t="s">
        <v>429</v>
      </c>
      <c r="H4" s="189" t="s">
        <v>430</v>
      </c>
      <c r="I4" s="189" t="s">
        <v>16</v>
      </c>
      <c r="J4" s="10" t="s">
        <v>16</v>
      </c>
      <c r="K4" s="9" t="s">
        <v>1</v>
      </c>
      <c r="L4" s="282" t="s">
        <v>19</v>
      </c>
      <c r="M4" s="283"/>
      <c r="N4" s="137"/>
    </row>
    <row r="5" spans="1:14">
      <c r="A5" s="11" t="s">
        <v>2</v>
      </c>
      <c r="B5" s="9" t="s">
        <v>244</v>
      </c>
      <c r="C5" s="9" t="s">
        <v>3</v>
      </c>
      <c r="D5" s="9" t="s">
        <v>4</v>
      </c>
      <c r="E5" s="9" t="s">
        <v>5</v>
      </c>
      <c r="F5" s="12" t="s">
        <v>6</v>
      </c>
      <c r="G5" s="190" t="s">
        <v>13</v>
      </c>
      <c r="H5" s="190" t="s">
        <v>431</v>
      </c>
      <c r="I5" s="190" t="s">
        <v>416</v>
      </c>
      <c r="J5" s="12" t="s">
        <v>17</v>
      </c>
      <c r="K5" s="13" t="s">
        <v>7</v>
      </c>
      <c r="L5" s="284"/>
      <c r="M5" s="285"/>
      <c r="N5" s="11" t="s">
        <v>418</v>
      </c>
    </row>
    <row r="6" spans="1:14">
      <c r="A6" s="14" t="s">
        <v>10</v>
      </c>
      <c r="B6" s="14" t="s">
        <v>245</v>
      </c>
      <c r="C6" s="14"/>
      <c r="D6" s="14"/>
      <c r="E6" s="14" t="s">
        <v>11</v>
      </c>
      <c r="F6" s="15" t="s">
        <v>12</v>
      </c>
      <c r="G6" s="191" t="s">
        <v>470</v>
      </c>
      <c r="H6" s="191" t="s">
        <v>471</v>
      </c>
      <c r="I6" s="191" t="s">
        <v>415</v>
      </c>
      <c r="J6" s="15" t="s">
        <v>18</v>
      </c>
      <c r="K6" s="27" t="s">
        <v>433</v>
      </c>
      <c r="L6" s="16" t="s">
        <v>8</v>
      </c>
      <c r="M6" s="16" t="s">
        <v>9</v>
      </c>
      <c r="N6" s="138"/>
    </row>
    <row r="7" spans="1:14" s="29" customFormat="1">
      <c r="A7" s="30">
        <v>1</v>
      </c>
      <c r="B7" s="31" t="s">
        <v>242</v>
      </c>
      <c r="C7" s="31"/>
      <c r="D7" s="31"/>
      <c r="E7" s="34"/>
      <c r="F7" s="32"/>
      <c r="G7" s="193"/>
      <c r="H7" s="193"/>
      <c r="I7" s="129"/>
      <c r="J7" s="32"/>
      <c r="K7" s="197"/>
      <c r="L7" s="33"/>
      <c r="M7" s="33"/>
      <c r="N7" s="45"/>
    </row>
    <row r="8" spans="1:14" s="224" customFormat="1" ht="48">
      <c r="A8" s="54"/>
      <c r="B8" s="53" t="s">
        <v>243</v>
      </c>
      <c r="C8" s="53" t="s">
        <v>247</v>
      </c>
      <c r="D8" s="53" t="s">
        <v>248</v>
      </c>
      <c r="E8" s="80">
        <v>37482</v>
      </c>
      <c r="F8" s="221" t="s">
        <v>246</v>
      </c>
      <c r="G8" s="194"/>
      <c r="H8" s="194"/>
      <c r="I8" s="194"/>
      <c r="J8" s="222" t="s">
        <v>417</v>
      </c>
      <c r="K8" s="223" t="s">
        <v>254</v>
      </c>
      <c r="L8" s="53" t="s">
        <v>249</v>
      </c>
      <c r="M8" s="68" t="s">
        <v>444</v>
      </c>
      <c r="N8" s="53" t="s">
        <v>419</v>
      </c>
    </row>
    <row r="9" spans="1:14" s="29" customFormat="1">
      <c r="A9" s="30">
        <v>2</v>
      </c>
      <c r="B9" s="31" t="s">
        <v>250</v>
      </c>
      <c r="C9" s="31"/>
      <c r="D9" s="31"/>
      <c r="E9" s="34"/>
      <c r="F9" s="37"/>
      <c r="G9" s="193"/>
      <c r="H9" s="193"/>
      <c r="I9" s="129"/>
      <c r="J9" s="32"/>
      <c r="K9" s="197"/>
      <c r="L9" s="35"/>
      <c r="M9" s="35"/>
      <c r="N9" s="45"/>
    </row>
    <row r="10" spans="1:14" s="29" customFormat="1">
      <c r="A10" s="30"/>
      <c r="B10" s="31" t="s">
        <v>253</v>
      </c>
      <c r="C10" s="31"/>
      <c r="D10" s="31" t="s">
        <v>252</v>
      </c>
      <c r="E10" s="34" t="s">
        <v>254</v>
      </c>
      <c r="F10" s="37" t="s">
        <v>251</v>
      </c>
      <c r="G10" s="193"/>
      <c r="H10" s="193"/>
      <c r="I10" s="129"/>
      <c r="J10" s="32" t="s">
        <v>417</v>
      </c>
      <c r="K10" s="197" t="s">
        <v>254</v>
      </c>
      <c r="L10" s="36" t="s">
        <v>249</v>
      </c>
      <c r="M10" s="36" t="s">
        <v>445</v>
      </c>
      <c r="N10" s="39" t="s">
        <v>419</v>
      </c>
    </row>
    <row r="11" spans="1:14">
      <c r="A11" s="33">
        <v>3</v>
      </c>
      <c r="B11" s="45" t="s">
        <v>22</v>
      </c>
      <c r="C11" s="45"/>
      <c r="D11" s="45"/>
      <c r="E11" s="46">
        <v>18693</v>
      </c>
      <c r="F11" s="45"/>
      <c r="G11" s="46"/>
      <c r="H11" s="46"/>
      <c r="I11" s="56"/>
      <c r="J11" s="45"/>
      <c r="K11" s="179"/>
      <c r="L11" s="45"/>
      <c r="M11" s="45"/>
      <c r="N11" s="17"/>
    </row>
    <row r="12" spans="1:14" ht="96">
      <c r="A12" s="35"/>
      <c r="B12" s="131" t="s">
        <v>23</v>
      </c>
      <c r="C12" s="131" t="s">
        <v>24</v>
      </c>
      <c r="D12" s="131" t="s">
        <v>25</v>
      </c>
      <c r="E12" s="132"/>
      <c r="F12" s="131" t="s">
        <v>26</v>
      </c>
      <c r="G12" s="133"/>
      <c r="H12" s="133"/>
      <c r="I12" s="133"/>
      <c r="J12" s="259" t="s">
        <v>480</v>
      </c>
      <c r="K12" s="135" t="s">
        <v>254</v>
      </c>
      <c r="L12" s="136" t="s">
        <v>261</v>
      </c>
      <c r="M12" s="136" t="s">
        <v>255</v>
      </c>
      <c r="N12" s="139"/>
    </row>
    <row r="13" spans="1:14" ht="48">
      <c r="A13" s="43"/>
      <c r="B13" s="39" t="s">
        <v>27</v>
      </c>
      <c r="C13" s="39" t="s">
        <v>28</v>
      </c>
      <c r="D13" s="39" t="s">
        <v>25</v>
      </c>
      <c r="E13" s="52"/>
      <c r="F13" s="53" t="s">
        <v>26</v>
      </c>
      <c r="G13" s="80"/>
      <c r="H13" s="80"/>
      <c r="I13" s="80"/>
      <c r="J13" s="260" t="s">
        <v>480</v>
      </c>
      <c r="K13" s="67" t="s">
        <v>254</v>
      </c>
      <c r="L13" s="39" t="s">
        <v>256</v>
      </c>
      <c r="M13" s="39" t="s">
        <v>257</v>
      </c>
      <c r="N13" s="20"/>
    </row>
    <row r="14" spans="1:14">
      <c r="A14" s="55">
        <v>4</v>
      </c>
      <c r="B14" s="45" t="s">
        <v>29</v>
      </c>
      <c r="C14" s="45"/>
      <c r="D14" s="45"/>
      <c r="E14" s="56">
        <v>50628</v>
      </c>
      <c r="F14" s="45"/>
      <c r="G14" s="46"/>
      <c r="H14" s="46"/>
      <c r="I14" s="56"/>
      <c r="J14" s="45"/>
      <c r="K14" s="179"/>
      <c r="L14" s="45"/>
      <c r="M14" s="45"/>
      <c r="N14" s="17"/>
    </row>
    <row r="15" spans="1:14" ht="96">
      <c r="A15" s="35"/>
      <c r="B15" s="57" t="s">
        <v>30</v>
      </c>
      <c r="C15" s="57" t="s">
        <v>31</v>
      </c>
      <c r="D15" s="57" t="s">
        <v>25</v>
      </c>
      <c r="E15" s="58"/>
      <c r="F15" s="57" t="s">
        <v>26</v>
      </c>
      <c r="G15" s="69"/>
      <c r="H15" s="69"/>
      <c r="I15" s="69"/>
      <c r="J15" s="215" t="s">
        <v>479</v>
      </c>
      <c r="K15" s="50">
        <v>2.4171698113207549</v>
      </c>
      <c r="L15" s="51" t="s">
        <v>258</v>
      </c>
      <c r="M15" s="51" t="s">
        <v>260</v>
      </c>
      <c r="N15" s="23"/>
    </row>
    <row r="16" spans="1:14" ht="96">
      <c r="A16" s="35"/>
      <c r="B16" s="48" t="s">
        <v>32</v>
      </c>
      <c r="C16" s="57" t="s">
        <v>31</v>
      </c>
      <c r="D16" s="57" t="s">
        <v>25</v>
      </c>
      <c r="E16" s="58"/>
      <c r="F16" s="57" t="s">
        <v>26</v>
      </c>
      <c r="G16" s="69"/>
      <c r="H16" s="69"/>
      <c r="I16" s="69"/>
      <c r="J16" s="215" t="s">
        <v>443</v>
      </c>
      <c r="K16" s="50" t="s">
        <v>254</v>
      </c>
      <c r="L16" s="51" t="s">
        <v>258</v>
      </c>
      <c r="M16" s="59" t="s">
        <v>259</v>
      </c>
      <c r="N16" s="20"/>
    </row>
    <row r="17" spans="1:14">
      <c r="A17" s="55">
        <v>5</v>
      </c>
      <c r="B17" s="60" t="s">
        <v>33</v>
      </c>
      <c r="C17" s="45"/>
      <c r="D17" s="45"/>
      <c r="E17" s="56">
        <v>18551</v>
      </c>
      <c r="F17" s="45"/>
      <c r="G17" s="46"/>
      <c r="H17" s="46"/>
      <c r="I17" s="56"/>
      <c r="J17" s="45"/>
      <c r="K17" s="179"/>
      <c r="L17" s="45"/>
      <c r="M17" s="45"/>
      <c r="N17" s="17"/>
    </row>
    <row r="18" spans="1:14" ht="72">
      <c r="A18" s="35"/>
      <c r="B18" s="48" t="s">
        <v>34</v>
      </c>
      <c r="C18" s="48" t="s">
        <v>35</v>
      </c>
      <c r="D18" s="48" t="s">
        <v>36</v>
      </c>
      <c r="E18" s="49"/>
      <c r="F18" s="48" t="s">
        <v>26</v>
      </c>
      <c r="G18" s="69"/>
      <c r="H18" s="69"/>
      <c r="I18" s="69"/>
      <c r="J18" s="215" t="s">
        <v>476</v>
      </c>
      <c r="K18" s="50">
        <v>3.7870799999999996</v>
      </c>
      <c r="L18" s="51" t="s">
        <v>262</v>
      </c>
      <c r="M18" s="51" t="s">
        <v>263</v>
      </c>
      <c r="N18" s="20"/>
    </row>
    <row r="19" spans="1:14">
      <c r="A19" s="33">
        <v>6</v>
      </c>
      <c r="B19" s="61" t="s">
        <v>37</v>
      </c>
      <c r="C19" s="45"/>
      <c r="D19" s="45"/>
      <c r="E19" s="56">
        <v>4440</v>
      </c>
      <c r="F19" s="45"/>
      <c r="G19" s="46"/>
      <c r="H19" s="46"/>
      <c r="I19" s="56"/>
      <c r="J19" s="47"/>
      <c r="K19" s="179"/>
      <c r="L19" s="45"/>
      <c r="M19" s="45"/>
      <c r="N19" s="17"/>
    </row>
    <row r="20" spans="1:14" s="44" customFormat="1" ht="72">
      <c r="A20" s="62"/>
      <c r="B20" s="57" t="s">
        <v>38</v>
      </c>
      <c r="C20" s="57" t="s">
        <v>39</v>
      </c>
      <c r="D20" s="57" t="s">
        <v>36</v>
      </c>
      <c r="E20" s="63"/>
      <c r="F20" s="57" t="s">
        <v>26</v>
      </c>
      <c r="G20" s="69"/>
      <c r="H20" s="69"/>
      <c r="I20" s="69"/>
      <c r="J20" s="215" t="s">
        <v>476</v>
      </c>
      <c r="K20" s="50">
        <v>0.48560377358490564</v>
      </c>
      <c r="L20" s="51" t="s">
        <v>265</v>
      </c>
      <c r="M20" s="59" t="s">
        <v>264</v>
      </c>
      <c r="N20" s="22"/>
    </row>
    <row r="21" spans="1:14" s="44" customFormat="1" ht="72">
      <c r="A21" s="62"/>
      <c r="B21" s="48" t="s">
        <v>40</v>
      </c>
      <c r="C21" s="48"/>
      <c r="D21" s="48"/>
      <c r="E21" s="49"/>
      <c r="F21" s="57" t="s">
        <v>26</v>
      </c>
      <c r="G21" s="69"/>
      <c r="H21" s="69"/>
      <c r="I21" s="69"/>
      <c r="J21" s="181" t="s">
        <v>417</v>
      </c>
      <c r="K21" s="50">
        <v>0.24301886792452831</v>
      </c>
      <c r="L21" s="51" t="s">
        <v>265</v>
      </c>
      <c r="M21" s="62" t="s">
        <v>254</v>
      </c>
      <c r="N21" s="18"/>
    </row>
    <row r="22" spans="1:14">
      <c r="A22" s="33">
        <v>7</v>
      </c>
      <c r="B22" s="61" t="s">
        <v>41</v>
      </c>
      <c r="C22" s="45"/>
      <c r="D22" s="45"/>
      <c r="E22" s="56">
        <v>7579</v>
      </c>
      <c r="F22" s="45"/>
      <c r="G22" s="46"/>
      <c r="H22" s="46"/>
      <c r="I22" s="56"/>
      <c r="J22" s="47"/>
      <c r="K22" s="179"/>
      <c r="L22" s="45"/>
      <c r="M22" s="45"/>
      <c r="N22" s="17"/>
    </row>
    <row r="23" spans="1:14" ht="48">
      <c r="A23" s="35"/>
      <c r="B23" s="131" t="s">
        <v>42</v>
      </c>
      <c r="C23" s="131" t="s">
        <v>43</v>
      </c>
      <c r="D23" s="131" t="s">
        <v>44</v>
      </c>
      <c r="E23" s="132"/>
      <c r="F23" s="131" t="s">
        <v>26</v>
      </c>
      <c r="G23" s="133"/>
      <c r="H23" s="133"/>
      <c r="I23" s="133"/>
      <c r="J23" s="259" t="s">
        <v>477</v>
      </c>
      <c r="K23" s="135">
        <v>0.95040000000000002</v>
      </c>
      <c r="L23" s="136" t="s">
        <v>266</v>
      </c>
      <c r="M23" s="136" t="s">
        <v>267</v>
      </c>
      <c r="N23" s="139"/>
    </row>
    <row r="24" spans="1:14" ht="48">
      <c r="A24" s="43"/>
      <c r="B24" s="53" t="s">
        <v>45</v>
      </c>
      <c r="C24" s="53" t="s">
        <v>46</v>
      </c>
      <c r="D24" s="53" t="s">
        <v>44</v>
      </c>
      <c r="E24" s="70"/>
      <c r="F24" s="53" t="s">
        <v>47</v>
      </c>
      <c r="G24" s="80"/>
      <c r="H24" s="80"/>
      <c r="I24" s="80"/>
      <c r="J24" s="218" t="s">
        <v>477</v>
      </c>
      <c r="K24" s="67">
        <v>0.31680000000000003</v>
      </c>
      <c r="L24" s="68" t="s">
        <v>268</v>
      </c>
      <c r="M24" s="68" t="s">
        <v>267</v>
      </c>
      <c r="N24" s="20"/>
    </row>
    <row r="25" spans="1:14">
      <c r="A25" s="55">
        <v>8</v>
      </c>
      <c r="B25" s="65" t="s">
        <v>48</v>
      </c>
      <c r="C25" s="45"/>
      <c r="D25" s="45"/>
      <c r="E25" s="56">
        <v>72351</v>
      </c>
      <c r="F25" s="45"/>
      <c r="G25" s="46"/>
      <c r="H25" s="46"/>
      <c r="I25" s="56"/>
      <c r="J25" s="47"/>
      <c r="K25" s="179"/>
      <c r="L25" s="45"/>
      <c r="M25" s="45"/>
      <c r="N25" s="17"/>
    </row>
    <row r="26" spans="1:14" ht="72">
      <c r="A26" s="43"/>
      <c r="B26" s="53" t="s">
        <v>49</v>
      </c>
      <c r="C26" s="53" t="s">
        <v>50</v>
      </c>
      <c r="D26" s="53" t="s">
        <v>51</v>
      </c>
      <c r="E26" s="52"/>
      <c r="F26" s="53" t="s">
        <v>269</v>
      </c>
      <c r="G26" s="80"/>
      <c r="H26" s="80"/>
      <c r="I26" s="80"/>
      <c r="J26" s="212">
        <v>243012</v>
      </c>
      <c r="K26" s="67">
        <v>13.952399999999999</v>
      </c>
      <c r="L26" s="68" t="s">
        <v>266</v>
      </c>
      <c r="M26" s="68" t="s">
        <v>270</v>
      </c>
      <c r="N26" s="20"/>
    </row>
    <row r="27" spans="1:14">
      <c r="A27" s="35">
        <v>9</v>
      </c>
      <c r="B27" s="48" t="s">
        <v>278</v>
      </c>
      <c r="C27" s="48"/>
      <c r="D27" s="48"/>
      <c r="E27" s="58"/>
      <c r="F27" s="48"/>
      <c r="G27" s="69"/>
      <c r="H27" s="69"/>
      <c r="I27" s="69"/>
      <c r="J27" s="62"/>
      <c r="K27" s="50"/>
      <c r="L27" s="51"/>
      <c r="M27" s="51"/>
      <c r="N27" s="17"/>
    </row>
    <row r="28" spans="1:14">
      <c r="A28" s="35"/>
      <c r="B28" s="48" t="s">
        <v>279</v>
      </c>
      <c r="C28" s="48" t="s">
        <v>280</v>
      </c>
      <c r="D28" s="48" t="s">
        <v>281</v>
      </c>
      <c r="E28" s="34">
        <v>5481</v>
      </c>
      <c r="F28" s="48" t="s">
        <v>282</v>
      </c>
      <c r="G28" s="69"/>
      <c r="H28" s="69"/>
      <c r="I28" s="69"/>
      <c r="J28" s="62" t="s">
        <v>417</v>
      </c>
      <c r="K28" s="50" t="s">
        <v>254</v>
      </c>
      <c r="L28" s="51" t="s">
        <v>249</v>
      </c>
      <c r="M28" s="51"/>
      <c r="N28" s="20" t="s">
        <v>419</v>
      </c>
    </row>
    <row r="29" spans="1:14">
      <c r="A29" s="55">
        <v>10</v>
      </c>
      <c r="B29" s="65" t="s">
        <v>52</v>
      </c>
      <c r="C29" s="45"/>
      <c r="D29" s="45"/>
      <c r="E29" s="56"/>
      <c r="F29" s="45"/>
      <c r="G29" s="46"/>
      <c r="H29" s="46"/>
      <c r="I29" s="56"/>
      <c r="J29" s="47"/>
      <c r="K29" s="179"/>
      <c r="L29" s="45"/>
      <c r="M29" s="45"/>
      <c r="N29" s="17"/>
    </row>
    <row r="30" spans="1:14" ht="72">
      <c r="A30" s="35"/>
      <c r="B30" s="131" t="s">
        <v>53</v>
      </c>
      <c r="C30" s="131" t="s">
        <v>54</v>
      </c>
      <c r="D30" s="131" t="s">
        <v>55</v>
      </c>
      <c r="E30" s="133">
        <v>3577</v>
      </c>
      <c r="F30" s="136" t="s">
        <v>423</v>
      </c>
      <c r="G30" s="140"/>
      <c r="H30" s="140"/>
      <c r="I30" s="140"/>
      <c r="J30" s="175" t="s">
        <v>432</v>
      </c>
      <c r="K30" s="135" t="s">
        <v>254</v>
      </c>
      <c r="L30" s="141" t="s">
        <v>271</v>
      </c>
      <c r="M30" s="141" t="s">
        <v>272</v>
      </c>
      <c r="N30" s="139"/>
    </row>
    <row r="31" spans="1:14" s="44" customFormat="1" ht="72">
      <c r="A31" s="54"/>
      <c r="B31" s="53" t="s">
        <v>273</v>
      </c>
      <c r="C31" s="53" t="s">
        <v>54</v>
      </c>
      <c r="D31" s="53" t="s">
        <v>55</v>
      </c>
      <c r="E31" s="80">
        <v>1285</v>
      </c>
      <c r="F31" s="68" t="s">
        <v>274</v>
      </c>
      <c r="G31" s="130"/>
      <c r="H31" s="130"/>
      <c r="I31" s="130"/>
      <c r="J31" s="213" t="s">
        <v>432</v>
      </c>
      <c r="K31" s="67" t="s">
        <v>254</v>
      </c>
      <c r="L31" s="53" t="s">
        <v>249</v>
      </c>
      <c r="M31" s="53"/>
      <c r="N31" s="18" t="s">
        <v>419</v>
      </c>
    </row>
    <row r="32" spans="1:14" s="44" customFormat="1">
      <c r="A32" s="62">
        <v>11</v>
      </c>
      <c r="B32" s="48" t="s">
        <v>277</v>
      </c>
      <c r="C32" s="48"/>
      <c r="D32" s="48"/>
      <c r="E32" s="49"/>
      <c r="F32" s="51"/>
      <c r="G32" s="102"/>
      <c r="H32" s="102"/>
      <c r="I32" s="102"/>
      <c r="J32" s="62"/>
      <c r="K32" s="50"/>
      <c r="L32" s="48"/>
      <c r="M32" s="48"/>
      <c r="N32" s="19"/>
    </row>
    <row r="33" spans="1:14" s="44" customFormat="1">
      <c r="A33" s="62"/>
      <c r="B33" s="48" t="s">
        <v>275</v>
      </c>
      <c r="C33" s="48" t="s">
        <v>275</v>
      </c>
      <c r="D33" s="48" t="s">
        <v>55</v>
      </c>
      <c r="E33" s="69">
        <v>2755</v>
      </c>
      <c r="F33" s="51" t="s">
        <v>276</v>
      </c>
      <c r="G33" s="102"/>
      <c r="H33" s="102"/>
      <c r="I33" s="102"/>
      <c r="J33" s="54" t="s">
        <v>417</v>
      </c>
      <c r="K33" s="67" t="s">
        <v>254</v>
      </c>
      <c r="L33" s="48" t="s">
        <v>249</v>
      </c>
      <c r="M33" s="48"/>
      <c r="N33" s="18" t="s">
        <v>419</v>
      </c>
    </row>
    <row r="34" spans="1:14">
      <c r="A34" s="55">
        <v>12</v>
      </c>
      <c r="B34" s="61" t="s">
        <v>56</v>
      </c>
      <c r="C34" s="45"/>
      <c r="D34" s="45"/>
      <c r="E34" s="46">
        <v>3571</v>
      </c>
      <c r="F34" s="45"/>
      <c r="G34" s="46"/>
      <c r="H34" s="46"/>
      <c r="I34" s="56"/>
      <c r="J34" s="47"/>
      <c r="K34" s="179"/>
      <c r="L34" s="45"/>
      <c r="M34" s="45"/>
      <c r="N34" s="17"/>
    </row>
    <row r="35" spans="1:14" ht="96">
      <c r="A35" s="43"/>
      <c r="B35" s="53" t="s">
        <v>57</v>
      </c>
      <c r="C35" s="53" t="s">
        <v>58</v>
      </c>
      <c r="D35" s="53" t="s">
        <v>59</v>
      </c>
      <c r="E35" s="52"/>
      <c r="F35" s="53" t="s">
        <v>60</v>
      </c>
      <c r="G35" s="80"/>
      <c r="H35" s="80"/>
      <c r="I35" s="80"/>
      <c r="J35" s="79" t="s">
        <v>482</v>
      </c>
      <c r="K35" s="67" t="s">
        <v>254</v>
      </c>
      <c r="L35" s="71" t="s">
        <v>283</v>
      </c>
      <c r="M35" s="71" t="s">
        <v>284</v>
      </c>
      <c r="N35" s="20"/>
    </row>
    <row r="36" spans="1:14">
      <c r="A36" s="35">
        <v>13</v>
      </c>
      <c r="B36" s="48" t="s">
        <v>285</v>
      </c>
      <c r="C36" s="48" t="s">
        <v>287</v>
      </c>
      <c r="D36" s="48" t="s">
        <v>59</v>
      </c>
      <c r="E36" s="58"/>
      <c r="F36" s="48"/>
      <c r="G36" s="69"/>
      <c r="H36" s="69"/>
      <c r="I36" s="69"/>
      <c r="J36" s="62"/>
      <c r="K36" s="50"/>
      <c r="L36" s="59"/>
      <c r="M36" s="59"/>
      <c r="N36" s="17"/>
    </row>
    <row r="37" spans="1:14">
      <c r="A37" s="35"/>
      <c r="B37" s="48" t="s">
        <v>286</v>
      </c>
      <c r="C37" s="48"/>
      <c r="D37" s="48"/>
      <c r="E37" s="34">
        <v>15429</v>
      </c>
      <c r="F37" s="48" t="s">
        <v>288</v>
      </c>
      <c r="G37" s="69"/>
      <c r="H37" s="69"/>
      <c r="I37" s="69"/>
      <c r="J37" s="41" t="s">
        <v>417</v>
      </c>
      <c r="K37" s="198" t="s">
        <v>254</v>
      </c>
      <c r="L37" s="59" t="s">
        <v>249</v>
      </c>
      <c r="M37" s="59"/>
      <c r="N37" s="20" t="s">
        <v>419</v>
      </c>
    </row>
    <row r="38" spans="1:14" s="29" customFormat="1" hidden="1">
      <c r="A38" s="72"/>
      <c r="B38" s="144" t="s">
        <v>61</v>
      </c>
      <c r="C38" s="145"/>
      <c r="D38" s="145"/>
      <c r="E38" s="146"/>
      <c r="F38" s="145"/>
      <c r="G38" s="195"/>
      <c r="H38" s="195"/>
      <c r="I38" s="147"/>
      <c r="J38" s="148"/>
      <c r="K38" s="199"/>
      <c r="L38" s="145"/>
      <c r="M38" s="145"/>
      <c r="N38" s="145"/>
    </row>
    <row r="39" spans="1:14" s="29" customFormat="1" hidden="1">
      <c r="A39" s="35"/>
      <c r="B39" s="149" t="s">
        <v>62</v>
      </c>
      <c r="C39" s="149" t="s">
        <v>63</v>
      </c>
      <c r="D39" s="149" t="s">
        <v>64</v>
      </c>
      <c r="E39" s="150">
        <v>73794</v>
      </c>
      <c r="F39" s="149" t="s">
        <v>67</v>
      </c>
      <c r="G39" s="151"/>
      <c r="H39" s="151"/>
      <c r="I39" s="151"/>
      <c r="J39" s="210"/>
      <c r="K39" s="200"/>
      <c r="L39" s="149"/>
      <c r="M39" s="153"/>
      <c r="N39" s="152"/>
    </row>
    <row r="40" spans="1:14" s="29" customFormat="1" hidden="1">
      <c r="A40" s="43"/>
      <c r="B40" s="154" t="s">
        <v>65</v>
      </c>
      <c r="C40" s="154" t="s">
        <v>66</v>
      </c>
      <c r="D40" s="154" t="s">
        <v>64</v>
      </c>
      <c r="E40" s="155">
        <v>11099</v>
      </c>
      <c r="F40" s="154" t="s">
        <v>68</v>
      </c>
      <c r="G40" s="156"/>
      <c r="H40" s="156"/>
      <c r="I40" s="156"/>
      <c r="J40" s="211"/>
      <c r="K40" s="201"/>
      <c r="L40" s="154"/>
      <c r="M40" s="158"/>
      <c r="N40" s="157"/>
    </row>
    <row r="41" spans="1:14">
      <c r="A41" s="55">
        <v>14</v>
      </c>
      <c r="B41" s="60" t="s">
        <v>69</v>
      </c>
      <c r="C41" s="60"/>
      <c r="D41" s="60"/>
      <c r="E41" s="75"/>
      <c r="F41" s="65"/>
      <c r="G41" s="46"/>
      <c r="H41" s="46"/>
      <c r="I41" s="46"/>
      <c r="J41" s="47"/>
      <c r="K41" s="179"/>
      <c r="L41" s="65"/>
      <c r="M41" s="65"/>
      <c r="N41" s="17"/>
    </row>
    <row r="42" spans="1:14" s="44" customFormat="1" ht="96">
      <c r="A42" s="62"/>
      <c r="B42" s="131" t="s">
        <v>70</v>
      </c>
      <c r="C42" s="131" t="s">
        <v>71</v>
      </c>
      <c r="D42" s="131" t="s">
        <v>64</v>
      </c>
      <c r="E42" s="133">
        <v>3288</v>
      </c>
      <c r="F42" s="142" t="s">
        <v>72</v>
      </c>
      <c r="G42" s="133"/>
      <c r="H42" s="133"/>
      <c r="I42" s="133"/>
      <c r="J42" s="259" t="s">
        <v>481</v>
      </c>
      <c r="K42" s="135" t="s">
        <v>254</v>
      </c>
      <c r="L42" s="141" t="s">
        <v>289</v>
      </c>
      <c r="M42" s="141" t="s">
        <v>290</v>
      </c>
      <c r="N42" s="143"/>
    </row>
    <row r="43" spans="1:14" s="44" customFormat="1" ht="96">
      <c r="A43" s="62"/>
      <c r="B43" s="160" t="s">
        <v>73</v>
      </c>
      <c r="C43" s="160" t="s">
        <v>74</v>
      </c>
      <c r="D43" s="160" t="s">
        <v>64</v>
      </c>
      <c r="E43" s="161">
        <v>1794</v>
      </c>
      <c r="F43" s="162" t="s">
        <v>75</v>
      </c>
      <c r="G43" s="161"/>
      <c r="H43" s="161"/>
      <c r="I43" s="161"/>
      <c r="J43" s="214" t="s">
        <v>417</v>
      </c>
      <c r="K43" s="163" t="s">
        <v>254</v>
      </c>
      <c r="L43" s="164" t="s">
        <v>291</v>
      </c>
      <c r="M43" s="165" t="s">
        <v>254</v>
      </c>
      <c r="N43" s="166"/>
    </row>
    <row r="44" spans="1:14">
      <c r="A44" s="43"/>
      <c r="B44" s="53" t="s">
        <v>76</v>
      </c>
      <c r="C44" s="53" t="s">
        <v>77</v>
      </c>
      <c r="D44" s="53" t="s">
        <v>64</v>
      </c>
      <c r="E44" s="76">
        <v>4761</v>
      </c>
      <c r="F44" s="77" t="s">
        <v>75</v>
      </c>
      <c r="G44" s="80"/>
      <c r="H44" s="80"/>
      <c r="I44" s="80"/>
      <c r="J44" s="212" t="s">
        <v>417</v>
      </c>
      <c r="K44" s="78" t="s">
        <v>254</v>
      </c>
      <c r="L44" s="71" t="s">
        <v>292</v>
      </c>
      <c r="M44" s="79" t="s">
        <v>254</v>
      </c>
      <c r="N44" s="20"/>
    </row>
    <row r="45" spans="1:14">
      <c r="A45" s="55">
        <v>15</v>
      </c>
      <c r="B45" s="61" t="s">
        <v>78</v>
      </c>
      <c r="C45" s="45"/>
      <c r="D45" s="45"/>
      <c r="E45" s="73"/>
      <c r="F45" s="65"/>
      <c r="G45" s="46"/>
      <c r="H45" s="46"/>
      <c r="I45" s="46"/>
      <c r="J45" s="47"/>
      <c r="K45" s="179"/>
      <c r="L45" s="45"/>
      <c r="M45" s="45"/>
      <c r="N45" s="17"/>
    </row>
    <row r="46" spans="1:14" ht="48">
      <c r="A46" s="35"/>
      <c r="B46" s="131" t="s">
        <v>79</v>
      </c>
      <c r="C46" s="131" t="s">
        <v>80</v>
      </c>
      <c r="D46" s="131" t="s">
        <v>81</v>
      </c>
      <c r="E46" s="133">
        <v>4569</v>
      </c>
      <c r="F46" s="142" t="s">
        <v>82</v>
      </c>
      <c r="G46" s="133"/>
      <c r="H46" s="133"/>
      <c r="I46" s="133"/>
      <c r="J46" s="175" t="s">
        <v>417</v>
      </c>
      <c r="K46" s="135" t="s">
        <v>254</v>
      </c>
      <c r="L46" s="136" t="s">
        <v>293</v>
      </c>
      <c r="M46" s="141" t="s">
        <v>294</v>
      </c>
      <c r="N46" s="139"/>
    </row>
    <row r="47" spans="1:14" ht="48">
      <c r="A47" s="43"/>
      <c r="B47" s="53" t="s">
        <v>83</v>
      </c>
      <c r="C47" s="53" t="s">
        <v>84</v>
      </c>
      <c r="D47" s="53" t="s">
        <v>81</v>
      </c>
      <c r="E47" s="80">
        <v>1900</v>
      </c>
      <c r="F47" s="77" t="s">
        <v>85</v>
      </c>
      <c r="G47" s="80"/>
      <c r="H47" s="80"/>
      <c r="I47" s="80"/>
      <c r="J47" s="79" t="s">
        <v>417</v>
      </c>
      <c r="K47" s="67" t="s">
        <v>254</v>
      </c>
      <c r="L47" s="53" t="s">
        <v>295</v>
      </c>
      <c r="M47" s="71" t="s">
        <v>296</v>
      </c>
      <c r="N47" s="20"/>
    </row>
    <row r="48" spans="1:14">
      <c r="A48" s="55">
        <v>16</v>
      </c>
      <c r="B48" s="61" t="s">
        <v>86</v>
      </c>
      <c r="C48" s="45"/>
      <c r="D48" s="45"/>
      <c r="E48" s="73"/>
      <c r="F48" s="45"/>
      <c r="G48" s="46"/>
      <c r="H48" s="46"/>
      <c r="I48" s="56"/>
      <c r="J48" s="47"/>
      <c r="K48" s="179"/>
      <c r="L48" s="45"/>
      <c r="M48" s="45"/>
      <c r="N48" s="17"/>
    </row>
    <row r="49" spans="1:14" ht="216">
      <c r="A49" s="35"/>
      <c r="B49" s="48" t="s">
        <v>87</v>
      </c>
      <c r="C49" s="48" t="s">
        <v>88</v>
      </c>
      <c r="D49" s="48" t="s">
        <v>81</v>
      </c>
      <c r="E49" s="69">
        <v>984</v>
      </c>
      <c r="F49" s="57" t="s">
        <v>89</v>
      </c>
      <c r="G49" s="69">
        <v>560000</v>
      </c>
      <c r="H49" s="69">
        <v>124440</v>
      </c>
      <c r="I49" s="69">
        <v>270</v>
      </c>
      <c r="J49" s="181" t="s">
        <v>417</v>
      </c>
      <c r="K49" s="50" t="s">
        <v>254</v>
      </c>
      <c r="L49" s="51" t="s">
        <v>297</v>
      </c>
      <c r="M49" s="81" t="s">
        <v>298</v>
      </c>
      <c r="N49" s="20"/>
    </row>
    <row r="50" spans="1:14">
      <c r="A50" s="47">
        <v>17</v>
      </c>
      <c r="B50" s="60" t="s">
        <v>90</v>
      </c>
      <c r="C50" s="45"/>
      <c r="D50" s="45"/>
      <c r="E50" s="73"/>
      <c r="F50" s="45"/>
      <c r="G50" s="46"/>
      <c r="H50" s="46"/>
      <c r="I50" s="56"/>
      <c r="J50" s="47"/>
      <c r="K50" s="82"/>
      <c r="L50" s="83"/>
      <c r="M50" s="45"/>
      <c r="N50" s="17"/>
    </row>
    <row r="51" spans="1:14" ht="72">
      <c r="A51" s="43"/>
      <c r="B51" s="53" t="s">
        <v>91</v>
      </c>
      <c r="C51" s="53" t="s">
        <v>92</v>
      </c>
      <c r="D51" s="53" t="s">
        <v>93</v>
      </c>
      <c r="E51" s="80">
        <v>6000</v>
      </c>
      <c r="F51" s="53" t="s">
        <v>94</v>
      </c>
      <c r="G51" s="80"/>
      <c r="H51" s="80"/>
      <c r="I51" s="80"/>
      <c r="J51" s="212" t="s">
        <v>417</v>
      </c>
      <c r="K51" s="67" t="s">
        <v>254</v>
      </c>
      <c r="L51" s="68" t="s">
        <v>483</v>
      </c>
      <c r="M51" s="54" t="s">
        <v>254</v>
      </c>
      <c r="N51" s="21" t="s">
        <v>434</v>
      </c>
    </row>
    <row r="52" spans="1:14">
      <c r="A52" s="47">
        <v>18</v>
      </c>
      <c r="B52" s="65" t="s">
        <v>95</v>
      </c>
      <c r="C52" s="45"/>
      <c r="D52" s="45"/>
      <c r="E52" s="73"/>
      <c r="F52" s="45"/>
      <c r="G52" s="46"/>
      <c r="H52" s="46"/>
      <c r="I52" s="56"/>
      <c r="J52" s="47"/>
      <c r="K52" s="82"/>
      <c r="L52" s="83"/>
      <c r="M52" s="45"/>
      <c r="N52" s="17"/>
    </row>
    <row r="53" spans="1:14">
      <c r="A53" s="35"/>
      <c r="B53" s="48" t="s">
        <v>96</v>
      </c>
      <c r="C53" s="48" t="s">
        <v>97</v>
      </c>
      <c r="D53" s="48" t="s">
        <v>98</v>
      </c>
      <c r="E53" s="69">
        <v>34000</v>
      </c>
      <c r="F53" s="48" t="s">
        <v>99</v>
      </c>
      <c r="G53" s="69"/>
      <c r="H53" s="69"/>
      <c r="I53" s="69"/>
      <c r="J53" s="62" t="s">
        <v>417</v>
      </c>
      <c r="K53" s="50" t="s">
        <v>254</v>
      </c>
      <c r="L53" s="48" t="s">
        <v>299</v>
      </c>
      <c r="M53" s="48" t="s">
        <v>300</v>
      </c>
      <c r="N53" s="23"/>
    </row>
    <row r="54" spans="1:14">
      <c r="A54" s="35"/>
      <c r="B54" s="31"/>
      <c r="C54" s="31"/>
      <c r="D54" s="31"/>
      <c r="E54" s="69"/>
      <c r="F54" s="48" t="s">
        <v>100</v>
      </c>
      <c r="G54" s="69"/>
      <c r="H54" s="69"/>
      <c r="I54" s="69"/>
      <c r="J54" s="62"/>
      <c r="K54" s="50"/>
      <c r="L54" s="59"/>
      <c r="M54" s="31"/>
      <c r="N54" s="23"/>
    </row>
    <row r="55" spans="1:14">
      <c r="A55" s="35"/>
      <c r="B55" s="31"/>
      <c r="C55" s="31"/>
      <c r="D55" s="31"/>
      <c r="E55" s="69"/>
      <c r="F55" s="48" t="s">
        <v>101</v>
      </c>
      <c r="G55" s="69"/>
      <c r="H55" s="69"/>
      <c r="I55" s="69"/>
      <c r="J55" s="62"/>
      <c r="K55" s="50"/>
      <c r="L55" s="31"/>
      <c r="M55" s="31"/>
      <c r="N55" s="23"/>
    </row>
    <row r="56" spans="1:14" ht="48">
      <c r="A56" s="35"/>
      <c r="B56" s="48" t="s">
        <v>102</v>
      </c>
      <c r="C56" s="48" t="s">
        <v>103</v>
      </c>
      <c r="D56" s="48" t="s">
        <v>98</v>
      </c>
      <c r="E56" s="69">
        <v>21000</v>
      </c>
      <c r="F56" s="48" t="s">
        <v>104</v>
      </c>
      <c r="G56" s="69"/>
      <c r="H56" s="69"/>
      <c r="I56" s="69"/>
      <c r="J56" s="62" t="s">
        <v>417</v>
      </c>
      <c r="K56" s="50" t="s">
        <v>254</v>
      </c>
      <c r="L56" s="51" t="s">
        <v>301</v>
      </c>
      <c r="M56" s="48" t="s">
        <v>302</v>
      </c>
      <c r="N56" s="23"/>
    </row>
    <row r="57" spans="1:14">
      <c r="A57" s="35"/>
      <c r="B57" s="31"/>
      <c r="C57" s="31"/>
      <c r="D57" s="31"/>
      <c r="E57" s="69"/>
      <c r="F57" s="48" t="s">
        <v>105</v>
      </c>
      <c r="G57" s="69"/>
      <c r="H57" s="69"/>
      <c r="I57" s="69"/>
      <c r="J57" s="62"/>
      <c r="K57" s="50"/>
      <c r="L57" s="31"/>
      <c r="M57" s="31"/>
      <c r="N57" s="23"/>
    </row>
    <row r="58" spans="1:14">
      <c r="A58" s="43"/>
      <c r="B58" s="39"/>
      <c r="C58" s="39"/>
      <c r="D58" s="39"/>
      <c r="E58" s="52"/>
      <c r="F58" s="53" t="s">
        <v>106</v>
      </c>
      <c r="G58" s="80"/>
      <c r="H58" s="80"/>
      <c r="I58" s="80"/>
      <c r="J58" s="54"/>
      <c r="K58" s="67"/>
      <c r="L58" s="39"/>
      <c r="M58" s="39"/>
      <c r="N58" s="20"/>
    </row>
    <row r="59" spans="1:14">
      <c r="A59" s="47">
        <v>19</v>
      </c>
      <c r="B59" s="65" t="s">
        <v>107</v>
      </c>
      <c r="C59" s="45"/>
      <c r="D59" s="45"/>
      <c r="E59" s="73"/>
      <c r="F59" s="45"/>
      <c r="G59" s="46"/>
      <c r="H59" s="46"/>
      <c r="I59" s="56"/>
      <c r="J59" s="47"/>
      <c r="K59" s="179"/>
      <c r="L59" s="45"/>
      <c r="M59" s="45"/>
      <c r="N59" s="17"/>
    </row>
    <row r="60" spans="1:14">
      <c r="A60" s="35"/>
      <c r="B60" s="57" t="s">
        <v>108</v>
      </c>
      <c r="C60" s="57" t="s">
        <v>63</v>
      </c>
      <c r="D60" s="57" t="s">
        <v>109</v>
      </c>
      <c r="E60" s="69">
        <v>25857</v>
      </c>
      <c r="F60" s="57" t="s">
        <v>110</v>
      </c>
      <c r="G60" s="69"/>
      <c r="H60" s="69"/>
      <c r="I60" s="69"/>
      <c r="J60" s="181" t="s">
        <v>417</v>
      </c>
      <c r="K60" s="84" t="s">
        <v>254</v>
      </c>
      <c r="L60" s="57" t="s">
        <v>369</v>
      </c>
      <c r="M60" s="30" t="s">
        <v>254</v>
      </c>
      <c r="N60" s="23"/>
    </row>
    <row r="61" spans="1:14">
      <c r="A61" s="43"/>
      <c r="B61" s="77"/>
      <c r="C61" s="77"/>
      <c r="D61" s="77"/>
      <c r="E61" s="85"/>
      <c r="F61" s="77" t="s">
        <v>111</v>
      </c>
      <c r="G61" s="80"/>
      <c r="H61" s="80"/>
      <c r="I61" s="80"/>
      <c r="J61" s="54"/>
      <c r="K61" s="86"/>
      <c r="L61" s="77" t="s">
        <v>370</v>
      </c>
      <c r="M61" s="39"/>
      <c r="N61" s="20"/>
    </row>
    <row r="62" spans="1:14">
      <c r="A62" s="87">
        <v>20</v>
      </c>
      <c r="B62" s="88" t="s">
        <v>112</v>
      </c>
      <c r="C62" s="45"/>
      <c r="D62" s="45"/>
      <c r="E62" s="73"/>
      <c r="F62" s="45"/>
      <c r="G62" s="46"/>
      <c r="H62" s="46"/>
      <c r="I62" s="56"/>
      <c r="J62" s="47"/>
      <c r="K62" s="179"/>
      <c r="L62" s="45"/>
      <c r="M62" s="45"/>
      <c r="N62" s="17"/>
    </row>
    <row r="63" spans="1:14" ht="48">
      <c r="A63" s="35"/>
      <c r="B63" s="89" t="s">
        <v>113</v>
      </c>
      <c r="C63" s="89" t="s">
        <v>114</v>
      </c>
      <c r="D63" s="89" t="s">
        <v>115</v>
      </c>
      <c r="E63" s="90">
        <v>23877</v>
      </c>
      <c r="F63" s="89" t="s">
        <v>116</v>
      </c>
      <c r="G63" s="90"/>
      <c r="H63" s="90"/>
      <c r="I63" s="90"/>
      <c r="J63" s="215" t="s">
        <v>435</v>
      </c>
      <c r="K63" s="202" t="s">
        <v>254</v>
      </c>
      <c r="L63" s="91" t="s">
        <v>303</v>
      </c>
      <c r="M63" s="74" t="s">
        <v>304</v>
      </c>
      <c r="N63" s="20"/>
    </row>
    <row r="64" spans="1:14">
      <c r="A64" s="55">
        <v>21</v>
      </c>
      <c r="B64" s="61" t="s">
        <v>117</v>
      </c>
      <c r="C64" s="45"/>
      <c r="D64" s="45"/>
      <c r="E64" s="73"/>
      <c r="F64" s="45"/>
      <c r="G64" s="46"/>
      <c r="H64" s="46"/>
      <c r="I64" s="56"/>
      <c r="J64" s="47"/>
      <c r="K64" s="179"/>
      <c r="L64" s="45"/>
      <c r="M64" s="45"/>
      <c r="N64" s="17"/>
    </row>
    <row r="65" spans="1:14">
      <c r="A65" s="35"/>
      <c r="B65" s="48" t="s">
        <v>118</v>
      </c>
      <c r="C65" s="48" t="s">
        <v>119</v>
      </c>
      <c r="D65" s="48" t="s">
        <v>64</v>
      </c>
      <c r="E65" s="69">
        <v>1383</v>
      </c>
      <c r="F65" s="48" t="s">
        <v>122</v>
      </c>
      <c r="G65" s="69"/>
      <c r="H65" s="69"/>
      <c r="I65" s="69"/>
      <c r="J65" s="181">
        <v>242996</v>
      </c>
      <c r="K65" s="92">
        <v>0.08</v>
      </c>
      <c r="L65" s="57" t="s">
        <v>371</v>
      </c>
      <c r="M65" s="48" t="s">
        <v>305</v>
      </c>
      <c r="N65" s="23"/>
    </row>
    <row r="66" spans="1:14">
      <c r="A66" s="35"/>
      <c r="B66" s="48"/>
      <c r="C66" s="48"/>
      <c r="D66" s="48"/>
      <c r="E66" s="69"/>
      <c r="F66" s="48" t="s">
        <v>123</v>
      </c>
      <c r="G66" s="69">
        <v>60000</v>
      </c>
      <c r="H66" s="69"/>
      <c r="I66" s="69"/>
      <c r="J66" s="181">
        <v>243008</v>
      </c>
      <c r="K66" s="92"/>
      <c r="L66" s="57" t="s">
        <v>372</v>
      </c>
      <c r="M66" s="31"/>
      <c r="N66" s="23"/>
    </row>
    <row r="67" spans="1:14">
      <c r="A67" s="35"/>
      <c r="B67" s="48" t="s">
        <v>120</v>
      </c>
      <c r="C67" s="48" t="s">
        <v>119</v>
      </c>
      <c r="D67" s="48" t="s">
        <v>64</v>
      </c>
      <c r="E67" s="69">
        <v>132</v>
      </c>
      <c r="F67" s="48" t="s">
        <v>124</v>
      </c>
      <c r="G67" s="69"/>
      <c r="H67" s="69"/>
      <c r="I67" s="69"/>
      <c r="J67" s="181">
        <v>243008</v>
      </c>
      <c r="K67" s="92">
        <v>0.04</v>
      </c>
      <c r="L67" s="57" t="s">
        <v>306</v>
      </c>
      <c r="M67" s="30" t="s">
        <v>254</v>
      </c>
      <c r="N67" s="23"/>
    </row>
    <row r="68" spans="1:14">
      <c r="A68" s="35"/>
      <c r="B68" s="48"/>
      <c r="C68" s="48"/>
      <c r="D68" s="48"/>
      <c r="E68" s="69"/>
      <c r="F68" s="48" t="s">
        <v>125</v>
      </c>
      <c r="G68" s="69"/>
      <c r="H68" s="69"/>
      <c r="I68" s="69"/>
      <c r="J68" s="181">
        <v>243008</v>
      </c>
      <c r="K68" s="92"/>
      <c r="L68" s="57"/>
      <c r="M68" s="30"/>
      <c r="N68" s="23"/>
    </row>
    <row r="69" spans="1:14">
      <c r="A69" s="35"/>
      <c r="B69" s="48" t="s">
        <v>121</v>
      </c>
      <c r="C69" s="48" t="s">
        <v>119</v>
      </c>
      <c r="D69" s="48" t="s">
        <v>64</v>
      </c>
      <c r="E69" s="69">
        <v>530</v>
      </c>
      <c r="F69" s="48" t="s">
        <v>126</v>
      </c>
      <c r="G69" s="69"/>
      <c r="H69" s="69"/>
      <c r="I69" s="69"/>
      <c r="J69" s="181">
        <v>243045</v>
      </c>
      <c r="K69" s="92">
        <v>0.05</v>
      </c>
      <c r="L69" s="57" t="s">
        <v>306</v>
      </c>
      <c r="M69" s="30" t="s">
        <v>254</v>
      </c>
      <c r="N69" s="23"/>
    </row>
    <row r="70" spans="1:14">
      <c r="A70" s="43"/>
      <c r="B70" s="66"/>
      <c r="C70" s="66"/>
      <c r="D70" s="66"/>
      <c r="E70" s="93"/>
      <c r="F70" s="66" t="s">
        <v>127</v>
      </c>
      <c r="G70" s="80"/>
      <c r="H70" s="80"/>
      <c r="I70" s="40"/>
      <c r="J70" s="54" t="s">
        <v>417</v>
      </c>
      <c r="K70" s="96" t="s">
        <v>254</v>
      </c>
      <c r="L70" s="77"/>
      <c r="M70" s="39"/>
      <c r="N70" s="23"/>
    </row>
    <row r="71" spans="1:14">
      <c r="A71" s="72">
        <v>22</v>
      </c>
      <c r="B71" s="60" t="s">
        <v>128</v>
      </c>
      <c r="C71" s="60"/>
      <c r="D71" s="60"/>
      <c r="E71" s="73"/>
      <c r="F71" s="45"/>
      <c r="G71" s="46"/>
      <c r="H71" s="46"/>
      <c r="I71" s="56"/>
      <c r="J71" s="47"/>
      <c r="K71" s="179"/>
      <c r="L71" s="45"/>
      <c r="M71" s="45"/>
      <c r="N71" s="23"/>
    </row>
    <row r="72" spans="1:14">
      <c r="A72" s="35"/>
      <c r="B72" s="48" t="s">
        <v>129</v>
      </c>
      <c r="C72" s="48" t="s">
        <v>130</v>
      </c>
      <c r="D72" s="48" t="s">
        <v>109</v>
      </c>
      <c r="E72" s="34">
        <v>2205</v>
      </c>
      <c r="F72" s="64" t="s">
        <v>131</v>
      </c>
      <c r="G72" s="69"/>
      <c r="H72" s="69"/>
      <c r="I72" s="34"/>
      <c r="J72" s="181" t="s">
        <v>417</v>
      </c>
      <c r="K72" s="84">
        <f>432000/10^6</f>
        <v>0.432</v>
      </c>
      <c r="L72" s="64" t="s">
        <v>307</v>
      </c>
      <c r="M72" s="31" t="s">
        <v>308</v>
      </c>
      <c r="N72" s="23"/>
    </row>
    <row r="73" spans="1:14">
      <c r="A73" s="43"/>
      <c r="B73" s="53"/>
      <c r="C73" s="53"/>
      <c r="D73" s="53"/>
      <c r="E73" s="93"/>
      <c r="F73" s="66" t="s">
        <v>132</v>
      </c>
      <c r="G73" s="80"/>
      <c r="H73" s="80"/>
      <c r="I73" s="40"/>
      <c r="J73" s="54"/>
      <c r="K73" s="67"/>
      <c r="L73" s="66"/>
      <c r="M73" s="39"/>
      <c r="N73" s="20"/>
    </row>
    <row r="74" spans="1:14">
      <c r="A74" s="35">
        <v>23</v>
      </c>
      <c r="B74" s="48" t="s">
        <v>397</v>
      </c>
      <c r="C74" s="48"/>
      <c r="D74" s="48"/>
      <c r="E74" s="94"/>
      <c r="F74" s="64"/>
      <c r="G74" s="69"/>
      <c r="H74" s="69"/>
      <c r="I74" s="34"/>
      <c r="J74" s="62"/>
      <c r="K74" s="50"/>
      <c r="L74" s="64"/>
      <c r="M74" s="31"/>
      <c r="N74" s="17"/>
    </row>
    <row r="75" spans="1:14" ht="72">
      <c r="A75" s="35"/>
      <c r="B75" s="136" t="s">
        <v>420</v>
      </c>
      <c r="C75" s="131" t="s">
        <v>373</v>
      </c>
      <c r="D75" s="131" t="s">
        <v>115</v>
      </c>
      <c r="E75" s="133">
        <v>3348</v>
      </c>
      <c r="F75" s="167" t="s">
        <v>484</v>
      </c>
      <c r="G75" s="140"/>
      <c r="H75" s="140"/>
      <c r="I75" s="168"/>
      <c r="J75" s="180" t="s">
        <v>417</v>
      </c>
      <c r="K75" s="135" t="s">
        <v>254</v>
      </c>
      <c r="L75" s="142" t="s">
        <v>309</v>
      </c>
      <c r="M75" s="136" t="s">
        <v>310</v>
      </c>
      <c r="N75" s="139"/>
    </row>
    <row r="76" spans="1:14">
      <c r="A76" s="43"/>
      <c r="B76" s="249" t="s">
        <v>311</v>
      </c>
      <c r="C76" s="249" t="s">
        <v>375</v>
      </c>
      <c r="D76" s="249" t="s">
        <v>115</v>
      </c>
      <c r="E76" s="250">
        <v>3178</v>
      </c>
      <c r="F76" s="251" t="s">
        <v>312</v>
      </c>
      <c r="G76" s="250"/>
      <c r="H76" s="250"/>
      <c r="I76" s="252"/>
      <c r="J76" s="253" t="s">
        <v>417</v>
      </c>
      <c r="K76" s="254" t="s">
        <v>254</v>
      </c>
      <c r="L76" s="251" t="s">
        <v>313</v>
      </c>
      <c r="M76" s="255"/>
      <c r="N76" s="256" t="s">
        <v>462</v>
      </c>
    </row>
    <row r="77" spans="1:14" ht="48" hidden="1">
      <c r="A77" s="35"/>
      <c r="B77" s="131" t="s">
        <v>314</v>
      </c>
      <c r="C77" s="131" t="s">
        <v>374</v>
      </c>
      <c r="D77" s="131" t="s">
        <v>115</v>
      </c>
      <c r="E77" s="133">
        <v>1596</v>
      </c>
      <c r="F77" s="167" t="s">
        <v>315</v>
      </c>
      <c r="G77" s="140"/>
      <c r="H77" s="140"/>
      <c r="I77" s="168"/>
      <c r="J77" s="180">
        <v>243039</v>
      </c>
      <c r="K77" s="135">
        <f>143840/10^6</f>
        <v>0.14384</v>
      </c>
      <c r="L77" s="134" t="s">
        <v>316</v>
      </c>
      <c r="M77" s="159"/>
      <c r="N77" s="139"/>
    </row>
    <row r="78" spans="1:14" hidden="1">
      <c r="A78" s="43"/>
      <c r="B78" s="53" t="s">
        <v>317</v>
      </c>
      <c r="C78" s="53" t="s">
        <v>374</v>
      </c>
      <c r="D78" s="53" t="s">
        <v>115</v>
      </c>
      <c r="E78" s="80">
        <v>98</v>
      </c>
      <c r="F78" s="66" t="s">
        <v>318</v>
      </c>
      <c r="G78" s="80"/>
      <c r="H78" s="80"/>
      <c r="I78" s="40"/>
      <c r="J78" s="212">
        <v>243039</v>
      </c>
      <c r="K78" s="67">
        <f>4760/10^6</f>
        <v>4.7600000000000003E-3</v>
      </c>
      <c r="L78" s="66" t="s">
        <v>316</v>
      </c>
      <c r="M78" s="39"/>
      <c r="N78" s="20"/>
    </row>
    <row r="79" spans="1:14">
      <c r="A79" s="35">
        <v>24</v>
      </c>
      <c r="B79" s="48" t="s">
        <v>398</v>
      </c>
      <c r="C79" s="48"/>
      <c r="D79" s="48"/>
      <c r="E79" s="69"/>
      <c r="F79" s="64"/>
      <c r="G79" s="69"/>
      <c r="H79" s="69"/>
      <c r="I79" s="34"/>
      <c r="J79" s="62"/>
      <c r="K79" s="50"/>
      <c r="L79" s="64"/>
      <c r="M79" s="31"/>
      <c r="N79" s="17"/>
    </row>
    <row r="80" spans="1:14" s="44" customFormat="1" ht="48">
      <c r="A80" s="62"/>
      <c r="B80" s="48" t="s">
        <v>319</v>
      </c>
      <c r="C80" s="48" t="s">
        <v>376</v>
      </c>
      <c r="D80" s="48" t="s">
        <v>115</v>
      </c>
      <c r="E80" s="69">
        <v>3006</v>
      </c>
      <c r="F80" s="57" t="s">
        <v>320</v>
      </c>
      <c r="G80" s="69"/>
      <c r="H80" s="69"/>
      <c r="I80" s="69"/>
      <c r="J80" s="192" t="s">
        <v>477</v>
      </c>
      <c r="K80" s="50" t="s">
        <v>254</v>
      </c>
      <c r="L80" s="57" t="s">
        <v>321</v>
      </c>
      <c r="M80" s="62" t="s">
        <v>254</v>
      </c>
      <c r="N80" s="18" t="s">
        <v>419</v>
      </c>
    </row>
    <row r="81" spans="1:14">
      <c r="A81" s="33">
        <v>25</v>
      </c>
      <c r="B81" s="61" t="s">
        <v>133</v>
      </c>
      <c r="C81" s="45"/>
      <c r="D81" s="45"/>
      <c r="E81" s="73"/>
      <c r="F81" s="45"/>
      <c r="G81" s="46"/>
      <c r="H81" s="46"/>
      <c r="I81" s="56"/>
      <c r="J81" s="47"/>
      <c r="K81" s="203"/>
      <c r="L81" s="61"/>
      <c r="M81" s="45"/>
      <c r="N81" s="17"/>
    </row>
    <row r="82" spans="1:14" ht="48">
      <c r="A82" s="43"/>
      <c r="B82" s="77" t="s">
        <v>134</v>
      </c>
      <c r="C82" s="77" t="s">
        <v>135</v>
      </c>
      <c r="D82" s="77" t="s">
        <v>136</v>
      </c>
      <c r="E82" s="80">
        <v>1896</v>
      </c>
      <c r="F82" s="77" t="s">
        <v>137</v>
      </c>
      <c r="G82" s="80"/>
      <c r="H82" s="80"/>
      <c r="I82" s="80"/>
      <c r="J82" s="218" t="s">
        <v>442</v>
      </c>
      <c r="K82" s="67">
        <v>0.23504716981132079</v>
      </c>
      <c r="L82" s="68" t="s">
        <v>322</v>
      </c>
      <c r="M82" s="77" t="s">
        <v>323</v>
      </c>
      <c r="N82" s="20"/>
    </row>
    <row r="83" spans="1:14">
      <c r="A83" s="55">
        <v>26</v>
      </c>
      <c r="B83" s="61" t="s">
        <v>138</v>
      </c>
      <c r="C83" s="45"/>
      <c r="D83" s="45"/>
      <c r="E83" s="73"/>
      <c r="F83" s="45"/>
      <c r="G83" s="46"/>
      <c r="H83" s="46"/>
      <c r="I83" s="56"/>
      <c r="J83" s="47"/>
      <c r="K83" s="179"/>
      <c r="L83" s="65"/>
      <c r="M83" s="45"/>
      <c r="N83" s="17"/>
    </row>
    <row r="84" spans="1:14" ht="72">
      <c r="A84" s="35"/>
      <c r="B84" s="48" t="s">
        <v>139</v>
      </c>
      <c r="C84" s="48" t="s">
        <v>140</v>
      </c>
      <c r="D84" s="48" t="s">
        <v>141</v>
      </c>
      <c r="E84" s="69">
        <v>2482</v>
      </c>
      <c r="F84" s="48" t="s">
        <v>142</v>
      </c>
      <c r="G84" s="69"/>
      <c r="H84" s="69"/>
      <c r="I84" s="69"/>
      <c r="J84" s="62" t="s">
        <v>417</v>
      </c>
      <c r="K84" s="50" t="s">
        <v>254</v>
      </c>
      <c r="L84" s="59" t="s">
        <v>379</v>
      </c>
      <c r="M84" s="51" t="s">
        <v>324</v>
      </c>
      <c r="N84" s="23"/>
    </row>
    <row r="85" spans="1:14">
      <c r="A85" s="35"/>
      <c r="B85" s="64"/>
      <c r="C85" s="64"/>
      <c r="D85" s="64"/>
      <c r="E85" s="34"/>
      <c r="F85" s="48" t="s">
        <v>143</v>
      </c>
      <c r="G85" s="69"/>
      <c r="H85" s="69"/>
      <c r="I85" s="69"/>
      <c r="J85" s="62"/>
      <c r="K85" s="84"/>
      <c r="L85" s="57" t="s">
        <v>377</v>
      </c>
      <c r="M85" s="51"/>
      <c r="N85" s="23"/>
    </row>
    <row r="86" spans="1:14">
      <c r="A86" s="35"/>
      <c r="B86" s="64"/>
      <c r="C86" s="64"/>
      <c r="D86" s="64"/>
      <c r="E86" s="34"/>
      <c r="F86" s="51" t="s">
        <v>144</v>
      </c>
      <c r="G86" s="102"/>
      <c r="H86" s="102"/>
      <c r="I86" s="102"/>
      <c r="J86" s="62"/>
      <c r="K86" s="84"/>
      <c r="L86" s="57" t="s">
        <v>378</v>
      </c>
      <c r="M86" s="51"/>
      <c r="N86" s="23"/>
    </row>
    <row r="87" spans="1:14">
      <c r="A87" s="35"/>
      <c r="B87" s="134"/>
      <c r="C87" s="134"/>
      <c r="D87" s="134"/>
      <c r="E87" s="171"/>
      <c r="F87" s="131" t="s">
        <v>145</v>
      </c>
      <c r="G87" s="133"/>
      <c r="H87" s="133"/>
      <c r="I87" s="133"/>
      <c r="J87" s="172"/>
      <c r="K87" s="135"/>
      <c r="L87" s="159"/>
      <c r="M87" s="136"/>
      <c r="N87" s="139"/>
    </row>
    <row r="88" spans="1:14">
      <c r="A88" s="35"/>
      <c r="B88" s="48" t="s">
        <v>146</v>
      </c>
      <c r="C88" s="48" t="s">
        <v>147</v>
      </c>
      <c r="D88" s="48" t="s">
        <v>141</v>
      </c>
      <c r="E88" s="69">
        <v>525</v>
      </c>
      <c r="F88" s="48" t="s">
        <v>148</v>
      </c>
      <c r="G88" s="69"/>
      <c r="H88" s="69"/>
      <c r="I88" s="69"/>
      <c r="J88" s="181" t="s">
        <v>417</v>
      </c>
      <c r="K88" s="84" t="s">
        <v>254</v>
      </c>
      <c r="L88" s="95" t="s">
        <v>380</v>
      </c>
      <c r="M88" s="48" t="s">
        <v>325</v>
      </c>
      <c r="N88" s="23"/>
    </row>
    <row r="89" spans="1:14">
      <c r="A89" s="43"/>
      <c r="B89" s="66"/>
      <c r="C89" s="66"/>
      <c r="D89" s="66"/>
      <c r="E89" s="40"/>
      <c r="F89" s="53" t="s">
        <v>149</v>
      </c>
      <c r="G89" s="80"/>
      <c r="H89" s="80"/>
      <c r="I89" s="80"/>
      <c r="J89" s="54"/>
      <c r="K89" s="96"/>
      <c r="L89" s="97" t="s">
        <v>381</v>
      </c>
      <c r="M89" s="53"/>
      <c r="N89" s="20"/>
    </row>
    <row r="90" spans="1:14">
      <c r="A90" s="55">
        <v>27</v>
      </c>
      <c r="B90" s="61" t="s">
        <v>150</v>
      </c>
      <c r="C90" s="45"/>
      <c r="D90" s="45"/>
      <c r="E90" s="73"/>
      <c r="F90" s="45"/>
      <c r="G90" s="46"/>
      <c r="H90" s="46"/>
      <c r="I90" s="56"/>
      <c r="J90" s="47"/>
      <c r="K90" s="179"/>
      <c r="L90" s="45"/>
      <c r="M90" s="45"/>
      <c r="N90" s="17"/>
    </row>
    <row r="91" spans="1:14">
      <c r="A91" s="35"/>
      <c r="B91" s="64" t="s">
        <v>151</v>
      </c>
      <c r="C91" s="64" t="s">
        <v>152</v>
      </c>
      <c r="D91" s="64" t="s">
        <v>153</v>
      </c>
      <c r="E91" s="34">
        <v>3859</v>
      </c>
      <c r="F91" s="64" t="s">
        <v>154</v>
      </c>
      <c r="G91" s="69"/>
      <c r="H91" s="69"/>
      <c r="I91" s="34"/>
      <c r="J91" s="62" t="s">
        <v>417</v>
      </c>
      <c r="K91" s="84" t="s">
        <v>254</v>
      </c>
      <c r="L91" s="36" t="s">
        <v>383</v>
      </c>
      <c r="M91" s="64" t="s">
        <v>326</v>
      </c>
      <c r="N91" s="23"/>
    </row>
    <row r="92" spans="1:14">
      <c r="A92" s="43"/>
      <c r="B92" s="66"/>
      <c r="C92" s="66"/>
      <c r="D92" s="66"/>
      <c r="E92" s="40"/>
      <c r="F92" s="66" t="s">
        <v>155</v>
      </c>
      <c r="G92" s="80"/>
      <c r="H92" s="80"/>
      <c r="I92" s="40"/>
      <c r="J92" s="54"/>
      <c r="K92" s="96"/>
      <c r="L92" s="42" t="s">
        <v>382</v>
      </c>
      <c r="M92" s="39"/>
      <c r="N92" s="20"/>
    </row>
    <row r="93" spans="1:14">
      <c r="A93" s="55">
        <v>28</v>
      </c>
      <c r="B93" s="61" t="s">
        <v>156</v>
      </c>
      <c r="C93" s="61"/>
      <c r="D93" s="61"/>
      <c r="E93" s="56"/>
      <c r="F93" s="61"/>
      <c r="G93" s="46"/>
      <c r="H93" s="46"/>
      <c r="I93" s="56"/>
      <c r="J93" s="47"/>
      <c r="K93" s="204"/>
      <c r="L93" s="98"/>
      <c r="M93" s="45"/>
      <c r="N93" s="17"/>
    </row>
    <row r="94" spans="1:14">
      <c r="A94" s="30"/>
      <c r="B94" s="64" t="s">
        <v>157</v>
      </c>
      <c r="C94" s="64" t="s">
        <v>158</v>
      </c>
      <c r="D94" s="64" t="s">
        <v>159</v>
      </c>
      <c r="E94" s="34">
        <v>2302</v>
      </c>
      <c r="F94" s="64" t="s">
        <v>160</v>
      </c>
      <c r="G94" s="69"/>
      <c r="H94" s="69"/>
      <c r="I94" s="34"/>
      <c r="J94" s="181">
        <v>242989</v>
      </c>
      <c r="K94" s="84">
        <v>0.33119999999999999</v>
      </c>
      <c r="L94" s="95" t="s">
        <v>327</v>
      </c>
      <c r="M94" s="30" t="s">
        <v>254</v>
      </c>
      <c r="N94" s="23"/>
    </row>
    <row r="95" spans="1:14" s="44" customFormat="1" ht="48">
      <c r="A95" s="54"/>
      <c r="B95" s="77" t="s">
        <v>161</v>
      </c>
      <c r="C95" s="77" t="s">
        <v>162</v>
      </c>
      <c r="D95" s="77" t="s">
        <v>159</v>
      </c>
      <c r="E95" s="80">
        <v>2623</v>
      </c>
      <c r="F95" s="77" t="s">
        <v>160</v>
      </c>
      <c r="G95" s="80"/>
      <c r="H95" s="80"/>
      <c r="I95" s="80"/>
      <c r="J95" s="181">
        <v>242984</v>
      </c>
      <c r="K95" s="67">
        <v>0.22</v>
      </c>
      <c r="L95" s="68" t="s">
        <v>327</v>
      </c>
      <c r="M95" s="71" t="s">
        <v>328</v>
      </c>
      <c r="N95" s="18"/>
    </row>
    <row r="96" spans="1:14">
      <c r="A96" s="55">
        <v>29</v>
      </c>
      <c r="B96" s="61" t="s">
        <v>163</v>
      </c>
      <c r="C96" s="45"/>
      <c r="D96" s="45"/>
      <c r="E96" s="46"/>
      <c r="F96" s="45"/>
      <c r="G96" s="46"/>
      <c r="H96" s="46"/>
      <c r="I96" s="56"/>
      <c r="J96" s="47"/>
      <c r="K96" s="179"/>
      <c r="L96" s="45"/>
      <c r="M96" s="45"/>
      <c r="N96" s="17"/>
    </row>
    <row r="97" spans="1:14" s="44" customFormat="1" ht="96">
      <c r="A97" s="54"/>
      <c r="B97" s="53" t="s">
        <v>164</v>
      </c>
      <c r="C97" s="53" t="s">
        <v>165</v>
      </c>
      <c r="D97" s="53" t="s">
        <v>166</v>
      </c>
      <c r="E97" s="80">
        <v>83880</v>
      </c>
      <c r="F97" s="77" t="s">
        <v>167</v>
      </c>
      <c r="G97" s="80"/>
      <c r="H97" s="80"/>
      <c r="I97" s="80"/>
      <c r="J97" s="212" t="s">
        <v>254</v>
      </c>
      <c r="K97" s="67">
        <f>2972000/10^6</f>
        <v>2.972</v>
      </c>
      <c r="L97" s="71" t="s">
        <v>516</v>
      </c>
      <c r="M97" s="54" t="s">
        <v>254</v>
      </c>
      <c r="N97" s="21" t="s">
        <v>467</v>
      </c>
    </row>
    <row r="98" spans="1:14">
      <c r="A98" s="35">
        <v>30</v>
      </c>
      <c r="B98" s="48" t="s">
        <v>399</v>
      </c>
      <c r="C98" s="48"/>
      <c r="D98" s="48"/>
      <c r="E98" s="58"/>
      <c r="F98" s="57"/>
      <c r="G98" s="69"/>
      <c r="H98" s="69"/>
      <c r="I98" s="69"/>
      <c r="J98" s="62"/>
      <c r="K98" s="50"/>
      <c r="L98" s="81"/>
      <c r="M98" s="62"/>
      <c r="N98" s="17"/>
    </row>
    <row r="99" spans="1:14">
      <c r="A99" s="35"/>
      <c r="B99" s="48" t="s">
        <v>329</v>
      </c>
      <c r="C99" s="48" t="s">
        <v>384</v>
      </c>
      <c r="D99" s="48" t="s">
        <v>385</v>
      </c>
      <c r="E99" s="34">
        <v>4055</v>
      </c>
      <c r="F99" s="57" t="s">
        <v>330</v>
      </c>
      <c r="G99" s="69"/>
      <c r="H99" s="69"/>
      <c r="I99" s="69"/>
      <c r="J99" s="62" t="s">
        <v>417</v>
      </c>
      <c r="K99" s="50" t="s">
        <v>254</v>
      </c>
      <c r="L99" s="81" t="s">
        <v>249</v>
      </c>
      <c r="M99" s="62"/>
      <c r="N99" s="20" t="s">
        <v>419</v>
      </c>
    </row>
    <row r="100" spans="1:14">
      <c r="A100" s="55">
        <v>31</v>
      </c>
      <c r="B100" s="61" t="s">
        <v>168</v>
      </c>
      <c r="C100" s="45"/>
      <c r="D100" s="45"/>
      <c r="E100" s="73"/>
      <c r="F100" s="45"/>
      <c r="G100" s="46"/>
      <c r="H100" s="46"/>
      <c r="I100" s="56"/>
      <c r="J100" s="47"/>
      <c r="K100" s="179"/>
      <c r="L100" s="45"/>
      <c r="M100" s="45"/>
      <c r="N100" s="17"/>
    </row>
    <row r="101" spans="1:14" ht="96">
      <c r="A101" s="43"/>
      <c r="B101" s="77" t="s">
        <v>169</v>
      </c>
      <c r="C101" s="77" t="s">
        <v>170</v>
      </c>
      <c r="D101" s="77" t="s">
        <v>166</v>
      </c>
      <c r="E101" s="80">
        <v>11479</v>
      </c>
      <c r="F101" s="77" t="s">
        <v>171</v>
      </c>
      <c r="G101" s="80"/>
      <c r="H101" s="80"/>
      <c r="I101" s="80"/>
      <c r="J101" s="218">
        <v>242988</v>
      </c>
      <c r="K101" s="67">
        <v>0.17699999999999999</v>
      </c>
      <c r="L101" s="68" t="s">
        <v>386</v>
      </c>
      <c r="M101" s="54" t="s">
        <v>254</v>
      </c>
      <c r="N101" s="20"/>
    </row>
    <row r="102" spans="1:14" ht="48">
      <c r="A102" s="33"/>
      <c r="B102" s="183" t="s">
        <v>172</v>
      </c>
      <c r="C102" s="183" t="s">
        <v>173</v>
      </c>
      <c r="D102" s="183" t="s">
        <v>166</v>
      </c>
      <c r="E102" s="184">
        <v>1572</v>
      </c>
      <c r="F102" s="185" t="s">
        <v>174</v>
      </c>
      <c r="G102" s="184"/>
      <c r="H102" s="184"/>
      <c r="I102" s="184"/>
      <c r="J102" s="219" t="s">
        <v>254</v>
      </c>
      <c r="K102" s="205">
        <f>258100/10^6</f>
        <v>0.2581</v>
      </c>
      <c r="L102" s="186" t="s">
        <v>387</v>
      </c>
      <c r="M102" s="187" t="s">
        <v>254</v>
      </c>
      <c r="N102" s="258" t="s">
        <v>473</v>
      </c>
    </row>
    <row r="103" spans="1:14">
      <c r="A103" s="35"/>
      <c r="B103" s="160" t="s">
        <v>175</v>
      </c>
      <c r="C103" s="160" t="s">
        <v>176</v>
      </c>
      <c r="D103" s="160" t="s">
        <v>166</v>
      </c>
      <c r="E103" s="161">
        <v>478</v>
      </c>
      <c r="F103" s="162" t="s">
        <v>177</v>
      </c>
      <c r="G103" s="161"/>
      <c r="H103" s="161"/>
      <c r="I103" s="161"/>
      <c r="J103" s="165" t="s">
        <v>417</v>
      </c>
      <c r="K103" s="169" t="s">
        <v>254</v>
      </c>
      <c r="L103" s="173" t="s">
        <v>331</v>
      </c>
      <c r="M103" s="174" t="s">
        <v>254</v>
      </c>
      <c r="N103" s="170"/>
    </row>
    <row r="104" spans="1:14" ht="48">
      <c r="A104" s="43"/>
      <c r="B104" s="53" t="s">
        <v>178</v>
      </c>
      <c r="C104" s="53" t="s">
        <v>176</v>
      </c>
      <c r="D104" s="53" t="s">
        <v>166</v>
      </c>
      <c r="E104" s="80">
        <v>1003</v>
      </c>
      <c r="F104" s="77" t="s">
        <v>179</v>
      </c>
      <c r="G104" s="80"/>
      <c r="H104" s="80"/>
      <c r="I104" s="80"/>
      <c r="J104" s="79" t="s">
        <v>440</v>
      </c>
      <c r="K104" s="67" t="s">
        <v>254</v>
      </c>
      <c r="L104" s="68" t="s">
        <v>332</v>
      </c>
      <c r="M104" s="54" t="s">
        <v>254</v>
      </c>
      <c r="N104" s="20"/>
    </row>
    <row r="105" spans="1:14">
      <c r="A105" s="47">
        <v>32</v>
      </c>
      <c r="B105" s="99" t="s">
        <v>180</v>
      </c>
      <c r="C105" s="65"/>
      <c r="D105" s="65"/>
      <c r="E105" s="46"/>
      <c r="F105" s="65"/>
      <c r="G105" s="46"/>
      <c r="H105" s="46"/>
      <c r="I105" s="46"/>
      <c r="J105" s="47"/>
      <c r="K105" s="179"/>
      <c r="L105" s="45"/>
      <c r="M105" s="45"/>
      <c r="N105" s="17"/>
    </row>
    <row r="106" spans="1:14">
      <c r="A106" s="62"/>
      <c r="B106" s="57" t="s">
        <v>181</v>
      </c>
      <c r="C106" s="57" t="s">
        <v>182</v>
      </c>
      <c r="D106" s="57" t="s">
        <v>183</v>
      </c>
      <c r="E106" s="69">
        <v>6451</v>
      </c>
      <c r="F106" s="57" t="s">
        <v>184</v>
      </c>
      <c r="G106" s="69"/>
      <c r="H106" s="69"/>
      <c r="I106" s="69"/>
      <c r="J106" s="181" t="s">
        <v>417</v>
      </c>
      <c r="K106" s="50" t="s">
        <v>254</v>
      </c>
      <c r="L106" s="31" t="s">
        <v>389</v>
      </c>
      <c r="M106" s="30" t="s">
        <v>254</v>
      </c>
      <c r="N106" s="23"/>
    </row>
    <row r="107" spans="1:14">
      <c r="A107" s="62"/>
      <c r="B107" s="57"/>
      <c r="C107" s="57"/>
      <c r="D107" s="57"/>
      <c r="E107" s="69"/>
      <c r="F107" s="57" t="s">
        <v>185</v>
      </c>
      <c r="G107" s="69"/>
      <c r="H107" s="69"/>
      <c r="I107" s="69"/>
      <c r="J107" s="62"/>
      <c r="K107" s="206"/>
      <c r="L107" s="100" t="s">
        <v>388</v>
      </c>
      <c r="M107" s="31"/>
      <c r="N107" s="23"/>
    </row>
    <row r="108" spans="1:14">
      <c r="A108" s="62"/>
      <c r="B108" s="57"/>
      <c r="C108" s="57"/>
      <c r="D108" s="57"/>
      <c r="E108" s="69"/>
      <c r="F108" s="57" t="s">
        <v>186</v>
      </c>
      <c r="G108" s="69"/>
      <c r="H108" s="69"/>
      <c r="I108" s="69"/>
      <c r="J108" s="62"/>
      <c r="K108" s="50"/>
      <c r="L108" s="31"/>
      <c r="M108" s="31"/>
      <c r="N108" s="23"/>
    </row>
    <row r="109" spans="1:14">
      <c r="A109" s="62"/>
      <c r="B109" s="57"/>
      <c r="C109" s="57"/>
      <c r="D109" s="57"/>
      <c r="E109" s="69"/>
      <c r="F109" s="57" t="s">
        <v>187</v>
      </c>
      <c r="G109" s="69"/>
      <c r="H109" s="69"/>
      <c r="I109" s="69"/>
      <c r="J109" s="62"/>
      <c r="K109" s="50"/>
      <c r="L109" s="31"/>
      <c r="M109" s="31"/>
      <c r="N109" s="23"/>
    </row>
    <row r="110" spans="1:14">
      <c r="A110" s="62"/>
      <c r="B110" s="57"/>
      <c r="C110" s="57"/>
      <c r="D110" s="57"/>
      <c r="E110" s="69"/>
      <c r="F110" s="57" t="s">
        <v>188</v>
      </c>
      <c r="G110" s="69"/>
      <c r="H110" s="69"/>
      <c r="I110" s="69"/>
      <c r="J110" s="62"/>
      <c r="K110" s="50"/>
      <c r="L110" s="31"/>
      <c r="M110" s="31"/>
      <c r="N110" s="23"/>
    </row>
    <row r="111" spans="1:14">
      <c r="A111" s="62"/>
      <c r="B111" s="142"/>
      <c r="C111" s="142"/>
      <c r="D111" s="142"/>
      <c r="E111" s="133"/>
      <c r="F111" s="142" t="s">
        <v>189</v>
      </c>
      <c r="G111" s="133"/>
      <c r="H111" s="133"/>
      <c r="I111" s="133"/>
      <c r="J111" s="172"/>
      <c r="K111" s="135"/>
      <c r="L111" s="159"/>
      <c r="M111" s="159"/>
      <c r="N111" s="139"/>
    </row>
    <row r="112" spans="1:14">
      <c r="A112" s="62"/>
      <c r="B112" s="48" t="s">
        <v>190</v>
      </c>
      <c r="C112" s="48" t="s">
        <v>191</v>
      </c>
      <c r="D112" s="48" t="s">
        <v>183</v>
      </c>
      <c r="E112" s="34">
        <v>1776</v>
      </c>
      <c r="F112" s="48" t="s">
        <v>192</v>
      </c>
      <c r="G112" s="69"/>
      <c r="H112" s="69"/>
      <c r="I112" s="69"/>
      <c r="J112" s="220" t="s">
        <v>417</v>
      </c>
      <c r="K112" s="50" t="s">
        <v>254</v>
      </c>
      <c r="L112" s="31" t="s">
        <v>421</v>
      </c>
      <c r="M112" s="30" t="s">
        <v>254</v>
      </c>
      <c r="N112" s="23"/>
    </row>
    <row r="113" spans="1:14">
      <c r="A113" s="62"/>
      <c r="B113" s="57"/>
      <c r="C113" s="57"/>
      <c r="D113" s="57"/>
      <c r="E113" s="69"/>
      <c r="F113" s="48" t="s">
        <v>193</v>
      </c>
      <c r="G113" s="69"/>
      <c r="H113" s="69"/>
      <c r="I113" s="69"/>
      <c r="J113" s="62"/>
      <c r="K113" s="207"/>
      <c r="L113" s="31" t="s">
        <v>390</v>
      </c>
      <c r="M113" s="31"/>
      <c r="N113" s="23"/>
    </row>
    <row r="114" spans="1:14">
      <c r="A114" s="62"/>
      <c r="B114" s="57"/>
      <c r="C114" s="57"/>
      <c r="D114" s="57"/>
      <c r="E114" s="69"/>
      <c r="F114" s="48" t="s">
        <v>194</v>
      </c>
      <c r="G114" s="69"/>
      <c r="H114" s="69"/>
      <c r="I114" s="69"/>
      <c r="J114" s="62"/>
      <c r="K114" s="50"/>
      <c r="L114" s="31"/>
      <c r="M114" s="31"/>
      <c r="N114" s="23"/>
    </row>
    <row r="115" spans="1:14">
      <c r="A115" s="54"/>
      <c r="B115" s="77"/>
      <c r="C115" s="77"/>
      <c r="D115" s="77"/>
      <c r="E115" s="80"/>
      <c r="F115" s="53" t="s">
        <v>195</v>
      </c>
      <c r="G115" s="80"/>
      <c r="H115" s="80"/>
      <c r="I115" s="80"/>
      <c r="J115" s="54"/>
      <c r="K115" s="67"/>
      <c r="L115" s="39"/>
      <c r="M115" s="39"/>
      <c r="N115" s="20"/>
    </row>
    <row r="116" spans="1:14">
      <c r="A116" s="62">
        <v>33</v>
      </c>
      <c r="B116" s="57" t="s">
        <v>400</v>
      </c>
      <c r="C116" s="57"/>
      <c r="D116" s="57"/>
      <c r="E116" s="69"/>
      <c r="F116" s="48"/>
      <c r="G116" s="69"/>
      <c r="H116" s="69"/>
      <c r="I116" s="69"/>
      <c r="J116" s="62"/>
      <c r="K116" s="50"/>
      <c r="L116" s="31"/>
      <c r="M116" s="31"/>
      <c r="N116" s="17"/>
    </row>
    <row r="117" spans="1:14" s="44" customFormat="1">
      <c r="A117" s="62"/>
      <c r="B117" s="142" t="s">
        <v>333</v>
      </c>
      <c r="C117" s="142" t="s">
        <v>391</v>
      </c>
      <c r="D117" s="142" t="s">
        <v>393</v>
      </c>
      <c r="E117" s="133">
        <v>5457</v>
      </c>
      <c r="F117" s="131" t="s">
        <v>334</v>
      </c>
      <c r="G117" s="133"/>
      <c r="H117" s="133"/>
      <c r="I117" s="133"/>
      <c r="J117" s="172" t="s">
        <v>417</v>
      </c>
      <c r="K117" s="135" t="s">
        <v>254</v>
      </c>
      <c r="L117" s="136" t="s">
        <v>335</v>
      </c>
      <c r="M117" s="172" t="s">
        <v>254</v>
      </c>
      <c r="N117" s="178"/>
    </row>
    <row r="118" spans="1:14" s="44" customFormat="1" ht="72">
      <c r="A118" s="54"/>
      <c r="B118" s="77" t="s">
        <v>336</v>
      </c>
      <c r="C118" s="77" t="s">
        <v>392</v>
      </c>
      <c r="D118" s="77" t="s">
        <v>393</v>
      </c>
      <c r="E118" s="80">
        <v>1400</v>
      </c>
      <c r="F118" s="68" t="s">
        <v>337</v>
      </c>
      <c r="G118" s="130"/>
      <c r="H118" s="130"/>
      <c r="I118" s="130"/>
      <c r="J118" s="54" t="s">
        <v>417</v>
      </c>
      <c r="K118" s="67" t="s">
        <v>254</v>
      </c>
      <c r="L118" s="68" t="s">
        <v>338</v>
      </c>
      <c r="M118" s="54" t="s">
        <v>254</v>
      </c>
      <c r="N118" s="21"/>
    </row>
    <row r="119" spans="1:14">
      <c r="A119" s="62">
        <v>34</v>
      </c>
      <c r="B119" s="57" t="s">
        <v>401</v>
      </c>
      <c r="C119" s="57"/>
      <c r="D119" s="57"/>
      <c r="E119" s="69"/>
      <c r="F119" s="48"/>
      <c r="G119" s="69"/>
      <c r="H119" s="69"/>
      <c r="I119" s="69"/>
      <c r="J119" s="62"/>
      <c r="K119" s="50"/>
      <c r="L119" s="31"/>
      <c r="M119" s="31"/>
      <c r="N119" s="17"/>
    </row>
    <row r="120" spans="1:14" s="44" customFormat="1" ht="120">
      <c r="A120" s="62"/>
      <c r="B120" s="142" t="s">
        <v>339</v>
      </c>
      <c r="C120" s="142" t="s">
        <v>402</v>
      </c>
      <c r="D120" s="142" t="s">
        <v>393</v>
      </c>
      <c r="E120" s="133">
        <v>3106</v>
      </c>
      <c r="F120" s="136" t="s">
        <v>340</v>
      </c>
      <c r="G120" s="140"/>
      <c r="H120" s="140"/>
      <c r="I120" s="140"/>
      <c r="J120" s="175" t="s">
        <v>443</v>
      </c>
      <c r="K120" s="135" t="s">
        <v>254</v>
      </c>
      <c r="L120" s="136" t="s">
        <v>341</v>
      </c>
      <c r="M120" s="175" t="s">
        <v>254</v>
      </c>
      <c r="N120" s="143"/>
    </row>
    <row r="121" spans="1:14" ht="120">
      <c r="A121" s="62"/>
      <c r="B121" s="162" t="s">
        <v>342</v>
      </c>
      <c r="C121" s="162" t="s">
        <v>403</v>
      </c>
      <c r="D121" s="162" t="s">
        <v>393</v>
      </c>
      <c r="E121" s="161">
        <v>1136</v>
      </c>
      <c r="F121" s="173" t="s">
        <v>343</v>
      </c>
      <c r="G121" s="176"/>
      <c r="H121" s="176"/>
      <c r="I121" s="176"/>
      <c r="J121" s="165" t="s">
        <v>443</v>
      </c>
      <c r="K121" s="169" t="s">
        <v>254</v>
      </c>
      <c r="L121" s="177" t="s">
        <v>437</v>
      </c>
      <c r="M121" s="165" t="s">
        <v>254</v>
      </c>
      <c r="N121" s="170"/>
    </row>
    <row r="122" spans="1:14" ht="72">
      <c r="A122" s="54"/>
      <c r="B122" s="77" t="s">
        <v>344</v>
      </c>
      <c r="C122" s="77" t="s">
        <v>404</v>
      </c>
      <c r="D122" s="77" t="s">
        <v>393</v>
      </c>
      <c r="E122" s="80">
        <v>523</v>
      </c>
      <c r="F122" s="68" t="s">
        <v>345</v>
      </c>
      <c r="G122" s="130"/>
      <c r="H122" s="130"/>
      <c r="I122" s="130"/>
      <c r="J122" s="79" t="s">
        <v>443</v>
      </c>
      <c r="K122" s="67" t="s">
        <v>254</v>
      </c>
      <c r="L122" s="68" t="s">
        <v>436</v>
      </c>
      <c r="M122" s="79" t="s">
        <v>254</v>
      </c>
      <c r="N122" s="20"/>
    </row>
    <row r="123" spans="1:14">
      <c r="A123" s="62">
        <v>35</v>
      </c>
      <c r="B123" s="57" t="s">
        <v>406</v>
      </c>
      <c r="C123" s="57"/>
      <c r="D123" s="57"/>
      <c r="E123" s="69"/>
      <c r="F123" s="48"/>
      <c r="G123" s="69"/>
      <c r="H123" s="69"/>
      <c r="I123" s="69"/>
      <c r="J123" s="62"/>
      <c r="K123" s="50"/>
      <c r="L123" s="31"/>
      <c r="M123" s="31"/>
      <c r="N123" s="17"/>
    </row>
    <row r="124" spans="1:14" ht="120">
      <c r="A124" s="54"/>
      <c r="B124" s="77" t="s">
        <v>346</v>
      </c>
      <c r="C124" s="77" t="s">
        <v>405</v>
      </c>
      <c r="D124" s="77" t="s">
        <v>469</v>
      </c>
      <c r="E124" s="80">
        <v>1680</v>
      </c>
      <c r="F124" s="53" t="s">
        <v>347</v>
      </c>
      <c r="G124" s="80"/>
      <c r="H124" s="80"/>
      <c r="I124" s="80"/>
      <c r="J124" s="54" t="s">
        <v>417</v>
      </c>
      <c r="K124" s="67" t="s">
        <v>254</v>
      </c>
      <c r="L124" s="101" t="s">
        <v>438</v>
      </c>
      <c r="M124" s="54" t="s">
        <v>254</v>
      </c>
      <c r="N124" s="20"/>
    </row>
    <row r="125" spans="1:14">
      <c r="A125" s="62">
        <v>36</v>
      </c>
      <c r="B125" s="57" t="s">
        <v>407</v>
      </c>
      <c r="C125" s="57"/>
      <c r="D125" s="57"/>
      <c r="E125" s="69"/>
      <c r="F125" s="48"/>
      <c r="G125" s="69"/>
      <c r="H125" s="69"/>
      <c r="I125" s="69"/>
      <c r="J125" s="62"/>
      <c r="K125" s="50"/>
      <c r="L125" s="31"/>
      <c r="M125" s="31"/>
      <c r="N125" s="17"/>
    </row>
    <row r="126" spans="1:14" ht="48">
      <c r="A126" s="54"/>
      <c r="B126" s="77" t="s">
        <v>349</v>
      </c>
      <c r="C126" s="77" t="s">
        <v>410</v>
      </c>
      <c r="D126" s="77" t="s">
        <v>411</v>
      </c>
      <c r="E126" s="80">
        <v>126618</v>
      </c>
      <c r="F126" s="53" t="s">
        <v>350</v>
      </c>
      <c r="G126" s="80"/>
      <c r="H126" s="80"/>
      <c r="I126" s="80"/>
      <c r="J126" s="79" t="s">
        <v>481</v>
      </c>
      <c r="K126" s="67" t="s">
        <v>254</v>
      </c>
      <c r="L126" s="101" t="s">
        <v>412</v>
      </c>
      <c r="M126" s="54" t="s">
        <v>254</v>
      </c>
      <c r="N126" s="18" t="s">
        <v>419</v>
      </c>
    </row>
    <row r="127" spans="1:14">
      <c r="A127" s="62">
        <v>37</v>
      </c>
      <c r="B127" s="57" t="s">
        <v>408</v>
      </c>
      <c r="C127" s="57"/>
      <c r="D127" s="57"/>
      <c r="E127" s="69"/>
      <c r="F127" s="48"/>
      <c r="G127" s="69"/>
      <c r="H127" s="69"/>
      <c r="I127" s="69"/>
      <c r="J127" s="62"/>
      <c r="K127" s="50"/>
      <c r="L127" s="31"/>
      <c r="M127" s="31"/>
      <c r="N127" s="17"/>
    </row>
    <row r="128" spans="1:14" s="44" customFormat="1" ht="48">
      <c r="A128" s="54"/>
      <c r="B128" s="77" t="s">
        <v>351</v>
      </c>
      <c r="C128" s="77" t="s">
        <v>413</v>
      </c>
      <c r="D128" s="77" t="s">
        <v>414</v>
      </c>
      <c r="E128" s="80">
        <v>6992</v>
      </c>
      <c r="F128" s="53" t="s">
        <v>352</v>
      </c>
      <c r="G128" s="80"/>
      <c r="H128" s="80"/>
      <c r="I128" s="80"/>
      <c r="J128" s="79" t="s">
        <v>481</v>
      </c>
      <c r="K128" s="67" t="s">
        <v>254</v>
      </c>
      <c r="L128" s="53" t="s">
        <v>348</v>
      </c>
      <c r="M128" s="54" t="s">
        <v>254</v>
      </c>
      <c r="N128" s="18" t="s">
        <v>419</v>
      </c>
    </row>
    <row r="129" spans="1:14" hidden="1">
      <c r="A129" s="55"/>
      <c r="B129" s="105" t="s">
        <v>196</v>
      </c>
      <c r="C129" s="105"/>
      <c r="D129" s="105"/>
      <c r="E129" s="106"/>
      <c r="F129" s="105"/>
      <c r="G129" s="196"/>
      <c r="H129" s="196"/>
      <c r="I129" s="106"/>
      <c r="J129" s="108"/>
      <c r="K129" s="208"/>
      <c r="L129" s="107"/>
      <c r="M129" s="107"/>
      <c r="N129" s="145"/>
    </row>
    <row r="130" spans="1:14" hidden="1">
      <c r="A130" s="62"/>
      <c r="B130" s="110" t="s">
        <v>197</v>
      </c>
      <c r="C130" s="110" t="s">
        <v>198</v>
      </c>
      <c r="D130" s="110" t="s">
        <v>199</v>
      </c>
      <c r="E130" s="111"/>
      <c r="F130" s="110" t="s">
        <v>200</v>
      </c>
      <c r="G130" s="111"/>
      <c r="H130" s="111"/>
      <c r="I130" s="111"/>
      <c r="J130" s="109"/>
      <c r="K130" s="113"/>
      <c r="L130" s="114"/>
      <c r="M130" s="114"/>
      <c r="N130" s="152"/>
    </row>
    <row r="131" spans="1:14" hidden="1">
      <c r="A131" s="30"/>
      <c r="B131" s="115"/>
      <c r="C131" s="115"/>
      <c r="D131" s="115"/>
      <c r="E131" s="116"/>
      <c r="F131" s="117" t="s">
        <v>201</v>
      </c>
      <c r="G131" s="111"/>
      <c r="H131" s="111"/>
      <c r="I131" s="111"/>
      <c r="J131" s="109"/>
      <c r="K131" s="209"/>
      <c r="L131" s="114"/>
      <c r="M131" s="112"/>
      <c r="N131" s="152"/>
    </row>
    <row r="132" spans="1:14" hidden="1">
      <c r="A132" s="54"/>
      <c r="B132" s="119"/>
      <c r="C132" s="119"/>
      <c r="D132" s="119"/>
      <c r="E132" s="120"/>
      <c r="F132" s="119" t="s">
        <v>202</v>
      </c>
      <c r="G132" s="120"/>
      <c r="H132" s="120"/>
      <c r="I132" s="120"/>
      <c r="J132" s="118"/>
      <c r="K132" s="122"/>
      <c r="L132" s="123"/>
      <c r="M132" s="121"/>
      <c r="N132" s="157"/>
    </row>
    <row r="133" spans="1:14" hidden="1">
      <c r="A133" s="55"/>
      <c r="B133" s="105" t="s">
        <v>203</v>
      </c>
      <c r="C133" s="105"/>
      <c r="D133" s="105"/>
      <c r="E133" s="106"/>
      <c r="F133" s="105"/>
      <c r="G133" s="196"/>
      <c r="H133" s="196"/>
      <c r="I133" s="106"/>
      <c r="J133" s="108"/>
      <c r="K133" s="124"/>
      <c r="L133" s="125"/>
      <c r="M133" s="107"/>
      <c r="N133" s="145"/>
    </row>
    <row r="134" spans="1:14" hidden="1">
      <c r="A134" s="30"/>
      <c r="B134" s="110" t="s">
        <v>204</v>
      </c>
      <c r="C134" s="110" t="s">
        <v>205</v>
      </c>
      <c r="D134" s="110" t="s">
        <v>199</v>
      </c>
      <c r="E134" s="111">
        <v>8332</v>
      </c>
      <c r="F134" s="115" t="s">
        <v>206</v>
      </c>
      <c r="G134" s="111"/>
      <c r="H134" s="111"/>
      <c r="I134" s="116"/>
      <c r="J134" s="109"/>
      <c r="K134" s="126"/>
      <c r="L134" s="127"/>
      <c r="M134" s="112"/>
      <c r="N134" s="152"/>
    </row>
    <row r="135" spans="1:14" hidden="1">
      <c r="A135" s="54"/>
      <c r="B135" s="128" t="s">
        <v>207</v>
      </c>
      <c r="C135" s="128" t="s">
        <v>208</v>
      </c>
      <c r="D135" s="128" t="s">
        <v>199</v>
      </c>
      <c r="E135" s="120"/>
      <c r="F135" s="119" t="s">
        <v>209</v>
      </c>
      <c r="G135" s="120"/>
      <c r="H135" s="120"/>
      <c r="I135" s="120"/>
      <c r="J135" s="118"/>
      <c r="K135" s="122"/>
      <c r="L135" s="123"/>
      <c r="M135" s="121"/>
      <c r="N135" s="157"/>
    </row>
    <row r="136" spans="1:14">
      <c r="A136" s="55">
        <v>38</v>
      </c>
      <c r="B136" s="61" t="s">
        <v>210</v>
      </c>
      <c r="C136" s="45"/>
      <c r="D136" s="45"/>
      <c r="E136" s="73"/>
      <c r="F136" s="45"/>
      <c r="G136" s="46"/>
      <c r="H136" s="46"/>
      <c r="I136" s="56"/>
      <c r="J136" s="47"/>
      <c r="K136" s="179"/>
      <c r="L136" s="45"/>
      <c r="M136" s="45"/>
      <c r="N136" s="17"/>
    </row>
    <row r="137" spans="1:14" ht="216">
      <c r="A137" s="35"/>
      <c r="B137" s="131" t="s">
        <v>211</v>
      </c>
      <c r="C137" s="131" t="s">
        <v>212</v>
      </c>
      <c r="D137" s="131" t="s">
        <v>213</v>
      </c>
      <c r="E137" s="133">
        <v>6463</v>
      </c>
      <c r="F137" s="131" t="s">
        <v>214</v>
      </c>
      <c r="G137" s="133"/>
      <c r="H137" s="133"/>
      <c r="I137" s="133"/>
      <c r="J137" s="175" t="s">
        <v>439</v>
      </c>
      <c r="K137" s="135" t="s">
        <v>254</v>
      </c>
      <c r="L137" s="136" t="s">
        <v>353</v>
      </c>
      <c r="M137" s="141" t="s">
        <v>354</v>
      </c>
      <c r="N137" s="139"/>
    </row>
    <row r="138" spans="1:14" ht="120">
      <c r="A138" s="43"/>
      <c r="B138" s="77" t="s">
        <v>215</v>
      </c>
      <c r="C138" s="77" t="s">
        <v>216</v>
      </c>
      <c r="D138" s="77" t="s">
        <v>213</v>
      </c>
      <c r="E138" s="80">
        <v>618</v>
      </c>
      <c r="F138" s="77" t="s">
        <v>214</v>
      </c>
      <c r="G138" s="80"/>
      <c r="H138" s="80"/>
      <c r="I138" s="80"/>
      <c r="J138" s="79" t="s">
        <v>474</v>
      </c>
      <c r="K138" s="67" t="s">
        <v>254</v>
      </c>
      <c r="L138" s="68" t="s">
        <v>355</v>
      </c>
      <c r="M138" s="68" t="s">
        <v>356</v>
      </c>
      <c r="N138" s="20"/>
    </row>
    <row r="139" spans="1:14">
      <c r="A139" s="47">
        <v>39</v>
      </c>
      <c r="B139" s="65" t="s">
        <v>217</v>
      </c>
      <c r="C139" s="45"/>
      <c r="D139" s="45"/>
      <c r="E139" s="73"/>
      <c r="F139" s="45"/>
      <c r="G139" s="46"/>
      <c r="H139" s="46"/>
      <c r="I139" s="56"/>
      <c r="J139" s="47"/>
      <c r="K139" s="179"/>
      <c r="L139" s="103"/>
      <c r="M139" s="83"/>
      <c r="N139" s="17"/>
    </row>
    <row r="140" spans="1:14" ht="240">
      <c r="A140" s="35"/>
      <c r="B140" s="57" t="s">
        <v>218</v>
      </c>
      <c r="C140" s="57" t="s">
        <v>219</v>
      </c>
      <c r="D140" s="69" t="s">
        <v>213</v>
      </c>
      <c r="E140" s="69">
        <v>898</v>
      </c>
      <c r="F140" s="59" t="s">
        <v>428</v>
      </c>
      <c r="G140" s="102"/>
      <c r="H140" s="102"/>
      <c r="I140" s="102"/>
      <c r="J140" s="79" t="s">
        <v>477</v>
      </c>
      <c r="K140" s="67" t="s">
        <v>254</v>
      </c>
      <c r="L140" s="51" t="s">
        <v>357</v>
      </c>
      <c r="M140" s="51" t="s">
        <v>427</v>
      </c>
      <c r="N140" s="20"/>
    </row>
    <row r="141" spans="1:14">
      <c r="A141" s="55">
        <v>40</v>
      </c>
      <c r="B141" s="61" t="s">
        <v>220</v>
      </c>
      <c r="C141" s="45"/>
      <c r="D141" s="45"/>
      <c r="E141" s="73"/>
      <c r="F141" s="45"/>
      <c r="G141" s="46"/>
      <c r="H141" s="46"/>
      <c r="I141" s="56"/>
      <c r="J141" s="47"/>
      <c r="K141" s="179"/>
      <c r="L141" s="103"/>
      <c r="M141" s="45"/>
      <c r="N141" s="17"/>
    </row>
    <row r="142" spans="1:14" ht="168">
      <c r="A142" s="35"/>
      <c r="B142" s="142" t="s">
        <v>221</v>
      </c>
      <c r="C142" s="142" t="s">
        <v>222</v>
      </c>
      <c r="D142" s="142" t="s">
        <v>223</v>
      </c>
      <c r="E142" s="133">
        <v>1933</v>
      </c>
      <c r="F142" s="142" t="s">
        <v>224</v>
      </c>
      <c r="G142" s="133"/>
      <c r="H142" s="133"/>
      <c r="I142" s="133"/>
      <c r="J142" s="79" t="s">
        <v>475</v>
      </c>
      <c r="K142" s="67" t="s">
        <v>254</v>
      </c>
      <c r="L142" s="136" t="s">
        <v>358</v>
      </c>
      <c r="M142" s="141" t="s">
        <v>359</v>
      </c>
      <c r="N142" s="139"/>
    </row>
    <row r="143" spans="1:14" ht="255" customHeight="1">
      <c r="A143" s="35"/>
      <c r="B143" s="57" t="s">
        <v>225</v>
      </c>
      <c r="C143" s="57" t="s">
        <v>226</v>
      </c>
      <c r="D143" s="57" t="s">
        <v>223</v>
      </c>
      <c r="E143" s="69">
        <v>2785</v>
      </c>
      <c r="F143" s="59" t="s">
        <v>422</v>
      </c>
      <c r="G143" s="102"/>
      <c r="H143" s="102"/>
      <c r="I143" s="102"/>
      <c r="J143" s="192" t="s">
        <v>441</v>
      </c>
      <c r="K143" s="50" t="s">
        <v>254</v>
      </c>
      <c r="L143" s="51" t="s">
        <v>360</v>
      </c>
      <c r="M143" s="59" t="s">
        <v>426</v>
      </c>
      <c r="N143" s="20"/>
    </row>
    <row r="144" spans="1:14">
      <c r="A144" s="55">
        <v>41</v>
      </c>
      <c r="B144" s="61" t="s">
        <v>227</v>
      </c>
      <c r="C144" s="45"/>
      <c r="D144" s="45"/>
      <c r="E144" s="73"/>
      <c r="F144" s="45"/>
      <c r="G144" s="46"/>
      <c r="H144" s="46"/>
      <c r="I144" s="56"/>
      <c r="J144" s="47"/>
      <c r="K144" s="179"/>
      <c r="L144" s="103"/>
      <c r="M144" s="45"/>
      <c r="N144" s="17"/>
    </row>
    <row r="145" spans="1:14" ht="168">
      <c r="A145" s="43"/>
      <c r="B145" s="77" t="s">
        <v>228</v>
      </c>
      <c r="C145" s="77" t="s">
        <v>229</v>
      </c>
      <c r="D145" s="77" t="s">
        <v>230</v>
      </c>
      <c r="E145" s="80">
        <v>4756</v>
      </c>
      <c r="F145" s="77" t="s">
        <v>231</v>
      </c>
      <c r="G145" s="80"/>
      <c r="H145" s="80"/>
      <c r="I145" s="80"/>
      <c r="J145" s="192" t="s">
        <v>478</v>
      </c>
      <c r="K145" s="50" t="s">
        <v>254</v>
      </c>
      <c r="L145" s="68" t="s">
        <v>361</v>
      </c>
      <c r="M145" s="71" t="s">
        <v>362</v>
      </c>
      <c r="N145" s="20"/>
    </row>
    <row r="146" spans="1:14">
      <c r="A146" s="55">
        <v>42</v>
      </c>
      <c r="B146" s="61" t="s">
        <v>232</v>
      </c>
      <c r="C146" s="61"/>
      <c r="D146" s="61"/>
      <c r="E146" s="56"/>
      <c r="F146" s="61"/>
      <c r="G146" s="46"/>
      <c r="H146" s="46"/>
      <c r="I146" s="56"/>
      <c r="J146" s="47"/>
      <c r="K146" s="204"/>
      <c r="L146" s="98"/>
      <c r="M146" s="45"/>
      <c r="N146" s="17"/>
    </row>
    <row r="147" spans="1:14" ht="72">
      <c r="A147" s="38"/>
      <c r="B147" s="53" t="s">
        <v>233</v>
      </c>
      <c r="C147" s="53" t="s">
        <v>234</v>
      </c>
      <c r="D147" s="53" t="s">
        <v>235</v>
      </c>
      <c r="E147" s="80">
        <v>1338</v>
      </c>
      <c r="F147" s="53" t="s">
        <v>236</v>
      </c>
      <c r="G147" s="80"/>
      <c r="H147" s="80"/>
      <c r="I147" s="80"/>
      <c r="J147" s="79" t="s">
        <v>417</v>
      </c>
      <c r="K147" s="67" t="s">
        <v>254</v>
      </c>
      <c r="L147" s="97" t="s">
        <v>364</v>
      </c>
      <c r="M147" s="53" t="s">
        <v>365</v>
      </c>
      <c r="N147" s="20"/>
    </row>
    <row r="148" spans="1:14">
      <c r="A148" s="30">
        <v>43</v>
      </c>
      <c r="B148" s="48" t="s">
        <v>409</v>
      </c>
      <c r="C148" s="48"/>
      <c r="D148" s="48"/>
      <c r="E148" s="69"/>
      <c r="F148" s="48"/>
      <c r="G148" s="69"/>
      <c r="H148" s="69"/>
      <c r="I148" s="69"/>
      <c r="J148" s="62"/>
      <c r="K148" s="50"/>
      <c r="L148" s="95"/>
      <c r="M148" s="48"/>
      <c r="N148" s="17"/>
    </row>
    <row r="149" spans="1:14">
      <c r="A149" s="30"/>
      <c r="B149" s="48" t="s">
        <v>363</v>
      </c>
      <c r="C149" s="48" t="s">
        <v>396</v>
      </c>
      <c r="D149" s="48" t="s">
        <v>395</v>
      </c>
      <c r="E149" s="69">
        <v>12179</v>
      </c>
      <c r="F149" s="48" t="s">
        <v>513</v>
      </c>
      <c r="G149" s="69"/>
      <c r="H149" s="69"/>
      <c r="I149" s="69"/>
      <c r="J149" s="62" t="s">
        <v>254</v>
      </c>
      <c r="K149" s="50" t="s">
        <v>254</v>
      </c>
      <c r="L149" s="95" t="s">
        <v>512</v>
      </c>
      <c r="M149" s="48"/>
      <c r="N149" s="20" t="s">
        <v>419</v>
      </c>
    </row>
    <row r="150" spans="1:14">
      <c r="A150" s="30"/>
      <c r="B150" s="48"/>
      <c r="C150" s="48"/>
      <c r="D150" s="48"/>
      <c r="E150" s="69"/>
      <c r="F150" s="48" t="s">
        <v>514</v>
      </c>
      <c r="G150" s="69"/>
      <c r="H150" s="69"/>
      <c r="I150" s="69"/>
      <c r="J150" s="62" t="s">
        <v>417</v>
      </c>
      <c r="K150" s="50" t="s">
        <v>254</v>
      </c>
      <c r="L150" s="95" t="s">
        <v>515</v>
      </c>
      <c r="M150" s="48"/>
      <c r="N150" s="23"/>
    </row>
    <row r="151" spans="1:14">
      <c r="A151" s="55">
        <v>44</v>
      </c>
      <c r="B151" s="61" t="s">
        <v>237</v>
      </c>
      <c r="C151" s="61"/>
      <c r="D151" s="61"/>
      <c r="E151" s="56"/>
      <c r="F151" s="61"/>
      <c r="G151" s="46"/>
      <c r="H151" s="46"/>
      <c r="I151" s="56"/>
      <c r="J151" s="47"/>
      <c r="K151" s="204"/>
      <c r="L151" s="104"/>
      <c r="M151" s="45"/>
      <c r="N151" s="17"/>
    </row>
    <row r="152" spans="1:14" ht="72">
      <c r="A152" s="30"/>
      <c r="B152" s="142" t="s">
        <v>238</v>
      </c>
      <c r="C152" s="142" t="s">
        <v>239</v>
      </c>
      <c r="D152" s="142" t="s">
        <v>240</v>
      </c>
      <c r="E152" s="133">
        <v>4874</v>
      </c>
      <c r="F152" s="141" t="s">
        <v>394</v>
      </c>
      <c r="G152" s="140"/>
      <c r="H152" s="140"/>
      <c r="I152" s="140"/>
      <c r="J152" s="175" t="s">
        <v>417</v>
      </c>
      <c r="K152" s="135" t="s">
        <v>254</v>
      </c>
      <c r="L152" s="141" t="s">
        <v>366</v>
      </c>
      <c r="M152" s="141" t="s">
        <v>425</v>
      </c>
      <c r="N152" s="139"/>
    </row>
    <row r="153" spans="1:14" ht="192">
      <c r="A153" s="35"/>
      <c r="B153" s="57" t="s">
        <v>241</v>
      </c>
      <c r="C153" s="57" t="s">
        <v>239</v>
      </c>
      <c r="D153" s="57" t="s">
        <v>240</v>
      </c>
      <c r="E153" s="69">
        <v>3095</v>
      </c>
      <c r="F153" s="59" t="s">
        <v>367</v>
      </c>
      <c r="G153" s="102"/>
      <c r="H153" s="102"/>
      <c r="I153" s="102"/>
      <c r="J153" s="216" t="s">
        <v>417</v>
      </c>
      <c r="K153" s="217" t="s">
        <v>254</v>
      </c>
      <c r="L153" s="51" t="s">
        <v>368</v>
      </c>
      <c r="M153" s="59" t="s">
        <v>424</v>
      </c>
      <c r="N153" s="23"/>
    </row>
    <row r="154" spans="1:14">
      <c r="A154" s="43"/>
      <c r="B154" s="77"/>
      <c r="C154" s="77"/>
      <c r="D154" s="77"/>
      <c r="E154" s="80"/>
      <c r="F154" s="77"/>
      <c r="G154" s="80"/>
      <c r="H154" s="80"/>
      <c r="I154" s="80"/>
      <c r="J154" s="54"/>
      <c r="K154" s="67"/>
      <c r="L154" s="68"/>
      <c r="M154" s="71"/>
      <c r="N154" s="20"/>
    </row>
    <row r="155" spans="1:14">
      <c r="A155" s="24" t="s">
        <v>447</v>
      </c>
      <c r="B155" s="25" t="s">
        <v>446</v>
      </c>
      <c r="C155" s="25"/>
      <c r="D155" s="25"/>
      <c r="E155" s="25"/>
      <c r="F155" s="25"/>
      <c r="G155" s="25"/>
      <c r="H155" s="25"/>
      <c r="I155" s="25"/>
      <c r="J155" s="25"/>
      <c r="K155" s="26"/>
      <c r="L155" s="25"/>
      <c r="M155" s="25"/>
    </row>
    <row r="156" spans="1:14">
      <c r="A156" s="7"/>
      <c r="B156" s="6" t="s">
        <v>448</v>
      </c>
      <c r="C156" s="6"/>
      <c r="D156" s="6"/>
      <c r="E156" s="6"/>
      <c r="F156" s="6"/>
      <c r="G156" s="6"/>
      <c r="H156" s="6"/>
      <c r="I156" s="6"/>
      <c r="J156" s="6"/>
      <c r="K156" s="8"/>
      <c r="L156" s="6"/>
      <c r="M156" s="6"/>
    </row>
    <row r="157" spans="1:14">
      <c r="A157" s="7"/>
      <c r="B157" s="6" t="s">
        <v>468</v>
      </c>
      <c r="C157" s="6"/>
      <c r="D157" s="6"/>
      <c r="E157" s="6"/>
      <c r="F157" s="6"/>
      <c r="G157" s="6"/>
      <c r="H157" s="6"/>
      <c r="I157" s="6"/>
      <c r="J157" s="6"/>
      <c r="K157" s="8"/>
      <c r="L157" s="6"/>
      <c r="M157" s="6"/>
    </row>
    <row r="158" spans="1:14">
      <c r="A158" s="7"/>
      <c r="B158" s="6"/>
      <c r="C158" s="6"/>
      <c r="D158" s="6"/>
      <c r="E158" s="6"/>
      <c r="F158" s="6"/>
      <c r="G158" s="6"/>
      <c r="H158" s="6"/>
      <c r="I158" s="6"/>
      <c r="J158" s="6"/>
      <c r="K158" s="8"/>
      <c r="L158" s="6"/>
      <c r="M158" s="6"/>
    </row>
    <row r="159" spans="1:14">
      <c r="A159" s="7"/>
      <c r="B159" s="6"/>
      <c r="C159" s="6"/>
      <c r="D159" s="6"/>
      <c r="E159" s="6"/>
      <c r="F159" s="6"/>
      <c r="G159" s="6"/>
      <c r="H159" s="6"/>
      <c r="I159" s="6"/>
      <c r="J159" s="6"/>
      <c r="K159" s="8"/>
      <c r="L159" s="6"/>
      <c r="M159" s="6"/>
    </row>
    <row r="160" spans="1:14">
      <c r="A160" s="7"/>
      <c r="B160" s="6"/>
      <c r="C160" s="6"/>
      <c r="D160" s="6"/>
      <c r="E160" s="6"/>
      <c r="F160" s="6"/>
      <c r="G160" s="6"/>
      <c r="H160" s="6"/>
      <c r="I160" s="6"/>
      <c r="J160" s="6"/>
      <c r="K160" s="8"/>
      <c r="L160" s="6"/>
      <c r="M160" s="6"/>
    </row>
    <row r="161" spans="1:13">
      <c r="A161" s="7"/>
      <c r="B161" s="6"/>
      <c r="C161" s="6"/>
      <c r="D161" s="6"/>
      <c r="E161" s="6"/>
      <c r="F161" s="6"/>
      <c r="G161" s="6"/>
      <c r="H161" s="6"/>
      <c r="I161" s="6"/>
      <c r="J161" s="6"/>
      <c r="K161" s="8"/>
      <c r="L161" s="6"/>
      <c r="M161" s="6"/>
    </row>
    <row r="162" spans="1:13">
      <c r="K162" s="5"/>
    </row>
  </sheetData>
  <mergeCells count="4">
    <mergeCell ref="A1:M1"/>
    <mergeCell ref="B4:E4"/>
    <mergeCell ref="A2:M2"/>
    <mergeCell ref="L4:M5"/>
  </mergeCells>
  <pageMargins left="0.59055118110236227" right="0.59055118110236227" top="0.59055118110236227" bottom="0.59055118110236227" header="0.31496062992125984" footer="0.31496062992125984"/>
  <pageSetup paperSize="9" scale="51" fitToHeight="0" orientation="landscape" r:id="rId1"/>
  <rowBreaks count="7" manualBreakCount="7">
    <brk id="24" max="11" man="1"/>
    <brk id="47" max="11" man="1"/>
    <brk id="73" max="11" man="1"/>
    <brk id="101" max="11" man="1"/>
    <brk id="122" max="11" man="1"/>
    <brk id="138" max="11" man="1"/>
    <brk id="145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8"/>
  <sheetViews>
    <sheetView topLeftCell="A10" workbookViewId="0">
      <selection activeCell="B34" sqref="B34"/>
    </sheetView>
  </sheetViews>
  <sheetFormatPr defaultRowHeight="23.25"/>
  <cols>
    <col min="1" max="7" width="7.625" style="227" customWidth="1"/>
    <col min="8" max="8" width="10.625" style="228" customWidth="1"/>
    <col min="9" max="15" width="7.625" style="227" customWidth="1"/>
    <col min="16" max="16384" width="9" style="225"/>
  </cols>
  <sheetData>
    <row r="1" spans="1:15" s="226" customFormat="1" ht="24">
      <c r="A1" s="286" t="s">
        <v>449</v>
      </c>
      <c r="B1" s="287"/>
      <c r="C1" s="287"/>
      <c r="D1" s="287"/>
      <c r="E1" s="287"/>
      <c r="F1" s="287"/>
      <c r="G1" s="288"/>
      <c r="H1" s="243"/>
      <c r="I1" s="286" t="s">
        <v>458</v>
      </c>
      <c r="J1" s="287"/>
      <c r="K1" s="287"/>
      <c r="L1" s="287"/>
      <c r="M1" s="287"/>
      <c r="N1" s="287"/>
      <c r="O1" s="288"/>
    </row>
    <row r="2" spans="1:15">
      <c r="A2" s="232" t="s">
        <v>450</v>
      </c>
      <c r="B2" s="241" t="s">
        <v>451</v>
      </c>
      <c r="C2" s="232" t="s">
        <v>452</v>
      </c>
      <c r="D2" s="241" t="s">
        <v>459</v>
      </c>
      <c r="E2" s="232" t="s">
        <v>453</v>
      </c>
      <c r="F2" s="241" t="s">
        <v>454</v>
      </c>
      <c r="G2" s="232" t="s">
        <v>455</v>
      </c>
      <c r="I2" s="239" t="s">
        <v>450</v>
      </c>
      <c r="J2" s="238" t="s">
        <v>451</v>
      </c>
      <c r="K2" s="239" t="s">
        <v>452</v>
      </c>
      <c r="L2" s="238" t="s">
        <v>459</v>
      </c>
      <c r="M2" s="239" t="s">
        <v>453</v>
      </c>
      <c r="N2" s="238" t="s">
        <v>454</v>
      </c>
      <c r="O2" s="239" t="s">
        <v>455</v>
      </c>
    </row>
    <row r="3" spans="1:15">
      <c r="A3" s="232"/>
      <c r="B3" s="229"/>
      <c r="C3" s="235">
        <v>1</v>
      </c>
      <c r="D3" s="236">
        <f>C3+1</f>
        <v>2</v>
      </c>
      <c r="E3" s="235">
        <f t="shared" ref="E3:G3" si="0">D3+1</f>
        <v>3</v>
      </c>
      <c r="F3" s="236">
        <f t="shared" si="0"/>
        <v>4</v>
      </c>
      <c r="G3" s="235">
        <f t="shared" si="0"/>
        <v>5</v>
      </c>
      <c r="H3" s="228" t="s">
        <v>456</v>
      </c>
      <c r="I3" s="232"/>
      <c r="J3" s="229"/>
      <c r="K3" s="235">
        <v>1</v>
      </c>
      <c r="L3" s="236">
        <f>K3+1</f>
        <v>2</v>
      </c>
      <c r="M3" s="235">
        <f t="shared" ref="M3:O3" si="1">L3+1</f>
        <v>3</v>
      </c>
      <c r="N3" s="236">
        <f t="shared" si="1"/>
        <v>4</v>
      </c>
      <c r="O3" s="235">
        <f t="shared" si="1"/>
        <v>5</v>
      </c>
    </row>
    <row r="4" spans="1:15">
      <c r="A4" s="233"/>
      <c r="B4" s="230"/>
      <c r="C4" s="234">
        <v>1</v>
      </c>
      <c r="D4" s="231">
        <f>C4+1</f>
        <v>2</v>
      </c>
      <c r="E4" s="234">
        <f t="shared" ref="E4:G4" si="2">D4+1</f>
        <v>3</v>
      </c>
      <c r="F4" s="231">
        <f t="shared" si="2"/>
        <v>4</v>
      </c>
      <c r="G4" s="234">
        <f t="shared" si="2"/>
        <v>5</v>
      </c>
      <c r="H4" s="228" t="s">
        <v>457</v>
      </c>
      <c r="I4" s="233"/>
      <c r="J4" s="230"/>
      <c r="K4" s="257">
        <v>1</v>
      </c>
      <c r="L4" s="231">
        <f>K4+1</f>
        <v>2</v>
      </c>
      <c r="M4" s="234">
        <f t="shared" ref="M4:O4" si="3">L4+1</f>
        <v>3</v>
      </c>
      <c r="N4" s="231">
        <f t="shared" si="3"/>
        <v>4</v>
      </c>
      <c r="O4" s="234">
        <f t="shared" si="3"/>
        <v>5</v>
      </c>
    </row>
    <row r="5" spans="1:15">
      <c r="A5" s="235">
        <f t="shared" ref="A5:A12" si="4">G3+1</f>
        <v>6</v>
      </c>
      <c r="B5" s="236">
        <f t="shared" ref="B5:B12" si="5">A5+1</f>
        <v>7</v>
      </c>
      <c r="C5" s="235">
        <f t="shared" ref="C5:G9" si="6">B5+1</f>
        <v>8</v>
      </c>
      <c r="D5" s="236">
        <f t="shared" si="6"/>
        <v>9</v>
      </c>
      <c r="E5" s="235">
        <f t="shared" si="6"/>
        <v>10</v>
      </c>
      <c r="F5" s="236">
        <f t="shared" si="6"/>
        <v>11</v>
      </c>
      <c r="G5" s="235">
        <f t="shared" si="6"/>
        <v>12</v>
      </c>
      <c r="H5" s="228" t="s">
        <v>456</v>
      </c>
      <c r="I5" s="235">
        <f t="shared" ref="I5:I12" si="7">O3+1</f>
        <v>6</v>
      </c>
      <c r="J5" s="236">
        <f t="shared" ref="J5:J12" si="8">I5+1</f>
        <v>7</v>
      </c>
      <c r="K5" s="235">
        <f t="shared" ref="K5:O12" si="9">J5+1</f>
        <v>8</v>
      </c>
      <c r="L5" s="236">
        <f t="shared" si="9"/>
        <v>9</v>
      </c>
      <c r="M5" s="235">
        <f t="shared" si="9"/>
        <v>10</v>
      </c>
      <c r="N5" s="236">
        <f t="shared" si="9"/>
        <v>11</v>
      </c>
      <c r="O5" s="235">
        <f t="shared" si="9"/>
        <v>12</v>
      </c>
    </row>
    <row r="6" spans="1:15">
      <c r="A6" s="234">
        <f t="shared" si="4"/>
        <v>6</v>
      </c>
      <c r="B6" s="231">
        <f t="shared" si="5"/>
        <v>7</v>
      </c>
      <c r="C6" s="234">
        <f t="shared" ref="C6:G10" si="10">B6+1</f>
        <v>8</v>
      </c>
      <c r="D6" s="231">
        <f t="shared" si="10"/>
        <v>9</v>
      </c>
      <c r="E6" s="234">
        <f t="shared" si="10"/>
        <v>10</v>
      </c>
      <c r="F6" s="231">
        <f t="shared" si="10"/>
        <v>11</v>
      </c>
      <c r="G6" s="234">
        <f t="shared" si="10"/>
        <v>12</v>
      </c>
      <c r="H6" s="228" t="s">
        <v>457</v>
      </c>
      <c r="I6" s="240">
        <f t="shared" si="7"/>
        <v>6</v>
      </c>
      <c r="J6" s="242">
        <f t="shared" si="8"/>
        <v>7</v>
      </c>
      <c r="K6" s="240">
        <f t="shared" si="9"/>
        <v>8</v>
      </c>
      <c r="L6" s="242">
        <f t="shared" si="9"/>
        <v>9</v>
      </c>
      <c r="M6" s="240">
        <f t="shared" si="9"/>
        <v>10</v>
      </c>
      <c r="N6" s="242">
        <f t="shared" si="9"/>
        <v>11</v>
      </c>
      <c r="O6" s="240">
        <f t="shared" si="9"/>
        <v>12</v>
      </c>
    </row>
    <row r="7" spans="1:15">
      <c r="A7" s="235">
        <f t="shared" si="4"/>
        <v>13</v>
      </c>
      <c r="B7" s="236">
        <f t="shared" si="5"/>
        <v>14</v>
      </c>
      <c r="C7" s="235">
        <f t="shared" si="6"/>
        <v>15</v>
      </c>
      <c r="D7" s="236">
        <f t="shared" si="6"/>
        <v>16</v>
      </c>
      <c r="E7" s="235">
        <f t="shared" si="6"/>
        <v>17</v>
      </c>
      <c r="F7" s="236">
        <f t="shared" si="6"/>
        <v>18</v>
      </c>
      <c r="G7" s="235">
        <f t="shared" si="6"/>
        <v>19</v>
      </c>
      <c r="H7" s="228" t="s">
        <v>456</v>
      </c>
      <c r="I7" s="235">
        <f t="shared" si="7"/>
        <v>13</v>
      </c>
      <c r="J7" s="236">
        <f t="shared" si="8"/>
        <v>14</v>
      </c>
      <c r="K7" s="235">
        <f t="shared" ref="K7:O7" si="11">J7+1</f>
        <v>15</v>
      </c>
      <c r="L7" s="236">
        <f t="shared" si="11"/>
        <v>16</v>
      </c>
      <c r="M7" s="235">
        <f t="shared" si="11"/>
        <v>17</v>
      </c>
      <c r="N7" s="236">
        <f t="shared" si="11"/>
        <v>18</v>
      </c>
      <c r="O7" s="235">
        <f t="shared" si="11"/>
        <v>19</v>
      </c>
    </row>
    <row r="8" spans="1:15">
      <c r="A8" s="234">
        <f t="shared" si="4"/>
        <v>13</v>
      </c>
      <c r="B8" s="231">
        <f t="shared" si="5"/>
        <v>14</v>
      </c>
      <c r="C8" s="234">
        <f t="shared" si="10"/>
        <v>15</v>
      </c>
      <c r="D8" s="231">
        <f t="shared" si="10"/>
        <v>16</v>
      </c>
      <c r="E8" s="234">
        <f t="shared" si="10"/>
        <v>17</v>
      </c>
      <c r="F8" s="231">
        <f t="shared" si="10"/>
        <v>18</v>
      </c>
      <c r="G8" s="234">
        <f t="shared" si="10"/>
        <v>19</v>
      </c>
      <c r="H8" s="228" t="s">
        <v>457</v>
      </c>
      <c r="I8" s="234">
        <f t="shared" si="7"/>
        <v>13</v>
      </c>
      <c r="J8" s="231">
        <f t="shared" si="8"/>
        <v>14</v>
      </c>
      <c r="K8" s="234">
        <f t="shared" si="9"/>
        <v>15</v>
      </c>
      <c r="L8" s="231">
        <f t="shared" si="9"/>
        <v>16</v>
      </c>
      <c r="M8" s="234">
        <f t="shared" si="9"/>
        <v>17</v>
      </c>
      <c r="N8" s="231">
        <f t="shared" si="9"/>
        <v>18</v>
      </c>
      <c r="O8" s="234">
        <f t="shared" si="9"/>
        <v>19</v>
      </c>
    </row>
    <row r="9" spans="1:15">
      <c r="A9" s="235">
        <f t="shared" si="4"/>
        <v>20</v>
      </c>
      <c r="B9" s="236">
        <f t="shared" si="5"/>
        <v>21</v>
      </c>
      <c r="C9" s="235">
        <f t="shared" si="6"/>
        <v>22</v>
      </c>
      <c r="D9" s="236">
        <f t="shared" si="6"/>
        <v>23</v>
      </c>
      <c r="E9" s="235">
        <f t="shared" si="6"/>
        <v>24</v>
      </c>
      <c r="F9" s="236">
        <f t="shared" si="6"/>
        <v>25</v>
      </c>
      <c r="G9" s="235">
        <f t="shared" si="6"/>
        <v>26</v>
      </c>
      <c r="H9" s="228" t="s">
        <v>456</v>
      </c>
      <c r="I9" s="235">
        <f t="shared" si="7"/>
        <v>20</v>
      </c>
      <c r="J9" s="236">
        <f t="shared" si="8"/>
        <v>21</v>
      </c>
      <c r="K9" s="235">
        <f t="shared" ref="K9:O9" si="12">J9+1</f>
        <v>22</v>
      </c>
      <c r="L9" s="236">
        <f t="shared" si="12"/>
        <v>23</v>
      </c>
      <c r="M9" s="235">
        <f t="shared" si="12"/>
        <v>24</v>
      </c>
      <c r="N9" s="236">
        <f t="shared" si="12"/>
        <v>25</v>
      </c>
      <c r="O9" s="235">
        <f t="shared" si="12"/>
        <v>26</v>
      </c>
    </row>
    <row r="10" spans="1:15">
      <c r="A10" s="234">
        <f t="shared" si="4"/>
        <v>20</v>
      </c>
      <c r="B10" s="231">
        <f t="shared" si="5"/>
        <v>21</v>
      </c>
      <c r="C10" s="234">
        <f t="shared" si="10"/>
        <v>22</v>
      </c>
      <c r="D10" s="231">
        <f t="shared" si="10"/>
        <v>23</v>
      </c>
      <c r="E10" s="234">
        <f t="shared" si="10"/>
        <v>24</v>
      </c>
      <c r="F10" s="231">
        <f t="shared" si="10"/>
        <v>25</v>
      </c>
      <c r="G10" s="234">
        <f t="shared" si="10"/>
        <v>26</v>
      </c>
      <c r="H10" s="228" t="s">
        <v>457</v>
      </c>
      <c r="I10" s="240">
        <f t="shared" si="7"/>
        <v>20</v>
      </c>
      <c r="J10" s="242">
        <f t="shared" si="8"/>
        <v>21</v>
      </c>
      <c r="K10" s="240">
        <f t="shared" si="9"/>
        <v>22</v>
      </c>
      <c r="L10" s="242">
        <f t="shared" si="9"/>
        <v>23</v>
      </c>
      <c r="M10" s="240">
        <f t="shared" si="9"/>
        <v>24</v>
      </c>
      <c r="N10" s="242">
        <f t="shared" si="9"/>
        <v>25</v>
      </c>
      <c r="O10" s="240">
        <f t="shared" si="9"/>
        <v>26</v>
      </c>
    </row>
    <row r="11" spans="1:15">
      <c r="A11" s="235">
        <f t="shared" si="4"/>
        <v>27</v>
      </c>
      <c r="B11" s="237">
        <f t="shared" si="5"/>
        <v>28</v>
      </c>
      <c r="C11" s="232"/>
      <c r="D11" s="229"/>
      <c r="E11" s="232"/>
      <c r="F11" s="229"/>
      <c r="G11" s="232"/>
      <c r="H11" s="228" t="s">
        <v>456</v>
      </c>
      <c r="I11" s="235">
        <f t="shared" si="7"/>
        <v>27</v>
      </c>
      <c r="J11" s="236">
        <f t="shared" si="8"/>
        <v>28</v>
      </c>
      <c r="K11" s="235">
        <f t="shared" ref="K11:M11" si="13">J11+1</f>
        <v>29</v>
      </c>
      <c r="L11" s="236">
        <f t="shared" si="13"/>
        <v>30</v>
      </c>
      <c r="M11" s="235">
        <f t="shared" si="13"/>
        <v>31</v>
      </c>
      <c r="N11" s="229"/>
      <c r="O11" s="232"/>
    </row>
    <row r="12" spans="1:15">
      <c r="A12" s="234">
        <f t="shared" si="4"/>
        <v>27</v>
      </c>
      <c r="B12" s="231">
        <f t="shared" si="5"/>
        <v>28</v>
      </c>
      <c r="C12" s="233"/>
      <c r="D12" s="230"/>
      <c r="E12" s="233"/>
      <c r="F12" s="230"/>
      <c r="G12" s="233"/>
      <c r="H12" s="228" t="s">
        <v>457</v>
      </c>
      <c r="I12" s="234">
        <f t="shared" si="7"/>
        <v>27</v>
      </c>
      <c r="J12" s="231">
        <f t="shared" si="8"/>
        <v>28</v>
      </c>
      <c r="K12" s="234">
        <f t="shared" si="9"/>
        <v>29</v>
      </c>
      <c r="L12" s="231">
        <f t="shared" si="9"/>
        <v>30</v>
      </c>
      <c r="M12" s="234">
        <f t="shared" si="9"/>
        <v>31</v>
      </c>
      <c r="N12" s="230"/>
      <c r="O12" s="233"/>
    </row>
    <row r="13" spans="1:15" s="226" customFormat="1" ht="24">
      <c r="A13" s="286" t="s">
        <v>460</v>
      </c>
      <c r="B13" s="287"/>
      <c r="C13" s="287"/>
      <c r="D13" s="287"/>
      <c r="E13" s="287"/>
      <c r="F13" s="287"/>
      <c r="G13" s="288"/>
      <c r="H13" s="244"/>
      <c r="I13" s="286" t="s">
        <v>461</v>
      </c>
      <c r="J13" s="287"/>
      <c r="K13" s="287"/>
      <c r="L13" s="287"/>
      <c r="M13" s="287"/>
      <c r="N13" s="287"/>
      <c r="O13" s="288"/>
    </row>
    <row r="14" spans="1:15">
      <c r="A14" s="239" t="s">
        <v>450</v>
      </c>
      <c r="B14" s="238" t="s">
        <v>451</v>
      </c>
      <c r="C14" s="239" t="s">
        <v>452</v>
      </c>
      <c r="D14" s="238" t="s">
        <v>459</v>
      </c>
      <c r="E14" s="239" t="s">
        <v>453</v>
      </c>
      <c r="F14" s="238" t="s">
        <v>454</v>
      </c>
      <c r="G14" s="239" t="s">
        <v>455</v>
      </c>
      <c r="I14" s="239" t="s">
        <v>450</v>
      </c>
      <c r="J14" s="239" t="s">
        <v>451</v>
      </c>
      <c r="K14" s="239" t="s">
        <v>452</v>
      </c>
      <c r="L14" s="239" t="s">
        <v>459</v>
      </c>
      <c r="M14" s="239" t="s">
        <v>453</v>
      </c>
      <c r="N14" s="239" t="s">
        <v>454</v>
      </c>
      <c r="O14" s="239" t="s">
        <v>455</v>
      </c>
    </row>
    <row r="15" spans="1:15">
      <c r="A15" s="232"/>
      <c r="B15" s="232"/>
      <c r="C15" s="232"/>
      <c r="D15" s="232"/>
      <c r="E15" s="232"/>
      <c r="F15" s="235">
        <v>1</v>
      </c>
      <c r="G15" s="235">
        <f>F15+1</f>
        <v>2</v>
      </c>
      <c r="H15" s="228" t="s">
        <v>456</v>
      </c>
      <c r="I15" s="235">
        <v>1</v>
      </c>
      <c r="J15" s="235">
        <f t="shared" ref="J15:J24" si="14">I15+1</f>
        <v>2</v>
      </c>
      <c r="K15" s="235">
        <f t="shared" ref="K15:O15" si="15">J15+1</f>
        <v>3</v>
      </c>
      <c r="L15" s="235">
        <f t="shared" si="15"/>
        <v>4</v>
      </c>
      <c r="M15" s="235">
        <f t="shared" si="15"/>
        <v>5</v>
      </c>
      <c r="N15" s="235">
        <f t="shared" si="15"/>
        <v>6</v>
      </c>
      <c r="O15" s="235">
        <f t="shared" si="15"/>
        <v>7</v>
      </c>
    </row>
    <row r="16" spans="1:15">
      <c r="A16" s="233"/>
      <c r="B16" s="233"/>
      <c r="C16" s="233"/>
      <c r="D16" s="233"/>
      <c r="E16" s="233"/>
      <c r="F16" s="234">
        <f>M12</f>
        <v>31</v>
      </c>
      <c r="G16" s="234">
        <f>F16+1</f>
        <v>32</v>
      </c>
      <c r="H16" s="228" t="s">
        <v>457</v>
      </c>
      <c r="I16" s="234">
        <f>G24+1</f>
        <v>61</v>
      </c>
      <c r="J16" s="234">
        <f t="shared" si="14"/>
        <v>62</v>
      </c>
      <c r="K16" s="234">
        <f t="shared" ref="K16:O16" si="16">J16+1</f>
        <v>63</v>
      </c>
      <c r="L16" s="234">
        <f t="shared" si="16"/>
        <v>64</v>
      </c>
      <c r="M16" s="234">
        <f t="shared" si="16"/>
        <v>65</v>
      </c>
      <c r="N16" s="234">
        <f t="shared" si="16"/>
        <v>66</v>
      </c>
      <c r="O16" s="234">
        <f t="shared" si="16"/>
        <v>67</v>
      </c>
    </row>
    <row r="17" spans="1:15">
      <c r="A17" s="235">
        <f t="shared" ref="A17:A24" si="17">G15+1</f>
        <v>3</v>
      </c>
      <c r="B17" s="235">
        <f t="shared" ref="B17:B24" si="18">A17+1</f>
        <v>4</v>
      </c>
      <c r="C17" s="235">
        <f t="shared" ref="C17:G24" si="19">B17+1</f>
        <v>5</v>
      </c>
      <c r="D17" s="235">
        <f t="shared" si="19"/>
        <v>6</v>
      </c>
      <c r="E17" s="235">
        <f t="shared" si="19"/>
        <v>7</v>
      </c>
      <c r="F17" s="235">
        <f t="shared" si="19"/>
        <v>8</v>
      </c>
      <c r="G17" s="235">
        <f t="shared" si="19"/>
        <v>9</v>
      </c>
      <c r="H17" s="228" t="s">
        <v>456</v>
      </c>
      <c r="I17" s="235">
        <f t="shared" ref="I17:I24" si="20">O15+1</f>
        <v>8</v>
      </c>
      <c r="J17" s="235">
        <f t="shared" si="14"/>
        <v>9</v>
      </c>
      <c r="K17" s="235">
        <f t="shared" ref="K17:O24" si="21">J17+1</f>
        <v>10</v>
      </c>
      <c r="L17" s="235">
        <f t="shared" si="21"/>
        <v>11</v>
      </c>
      <c r="M17" s="235">
        <f t="shared" si="21"/>
        <v>12</v>
      </c>
      <c r="N17" s="235">
        <f t="shared" si="21"/>
        <v>13</v>
      </c>
      <c r="O17" s="235">
        <f t="shared" si="21"/>
        <v>14</v>
      </c>
    </row>
    <row r="18" spans="1:15">
      <c r="A18" s="234">
        <f t="shared" si="17"/>
        <v>33</v>
      </c>
      <c r="B18" s="234">
        <f t="shared" si="18"/>
        <v>34</v>
      </c>
      <c r="C18" s="234">
        <f t="shared" si="19"/>
        <v>35</v>
      </c>
      <c r="D18" s="234">
        <f t="shared" si="19"/>
        <v>36</v>
      </c>
      <c r="E18" s="234">
        <f t="shared" si="19"/>
        <v>37</v>
      </c>
      <c r="F18" s="234">
        <f t="shared" si="19"/>
        <v>38</v>
      </c>
      <c r="G18" s="234">
        <f t="shared" si="19"/>
        <v>39</v>
      </c>
      <c r="H18" s="228" t="s">
        <v>457</v>
      </c>
      <c r="I18" s="234">
        <f t="shared" si="20"/>
        <v>68</v>
      </c>
      <c r="J18" s="234">
        <f t="shared" si="14"/>
        <v>69</v>
      </c>
      <c r="K18" s="234">
        <f t="shared" si="21"/>
        <v>70</v>
      </c>
      <c r="L18" s="234">
        <f t="shared" si="21"/>
        <v>71</v>
      </c>
      <c r="M18" s="234">
        <f t="shared" si="21"/>
        <v>72</v>
      </c>
      <c r="N18" s="234">
        <f t="shared" si="21"/>
        <v>73</v>
      </c>
      <c r="O18" s="234">
        <f t="shared" si="21"/>
        <v>74</v>
      </c>
    </row>
    <row r="19" spans="1:15">
      <c r="A19" s="235">
        <f t="shared" si="17"/>
        <v>10</v>
      </c>
      <c r="B19" s="235">
        <f t="shared" si="18"/>
        <v>11</v>
      </c>
      <c r="C19" s="235">
        <f t="shared" ref="C19:G19" si="22">B19+1</f>
        <v>12</v>
      </c>
      <c r="D19" s="235">
        <f t="shared" si="22"/>
        <v>13</v>
      </c>
      <c r="E19" s="235">
        <f t="shared" si="22"/>
        <v>14</v>
      </c>
      <c r="F19" s="235">
        <f t="shared" si="22"/>
        <v>15</v>
      </c>
      <c r="G19" s="235">
        <f t="shared" si="22"/>
        <v>16</v>
      </c>
      <c r="H19" s="228" t="s">
        <v>456</v>
      </c>
      <c r="I19" s="235">
        <f t="shared" si="20"/>
        <v>15</v>
      </c>
      <c r="J19" s="235">
        <f t="shared" si="14"/>
        <v>16</v>
      </c>
      <c r="K19" s="235">
        <f t="shared" ref="K19:O19" si="23">J19+1</f>
        <v>17</v>
      </c>
      <c r="L19" s="235">
        <f t="shared" si="23"/>
        <v>18</v>
      </c>
      <c r="M19" s="235">
        <f t="shared" si="23"/>
        <v>19</v>
      </c>
      <c r="N19" s="235">
        <f t="shared" si="23"/>
        <v>20</v>
      </c>
      <c r="O19" s="235">
        <f t="shared" si="23"/>
        <v>21</v>
      </c>
    </row>
    <row r="20" spans="1:15">
      <c r="A20" s="234">
        <f t="shared" si="17"/>
        <v>40</v>
      </c>
      <c r="B20" s="234">
        <f t="shared" si="18"/>
        <v>41</v>
      </c>
      <c r="C20" s="234">
        <f t="shared" si="19"/>
        <v>42</v>
      </c>
      <c r="D20" s="234">
        <f t="shared" si="19"/>
        <v>43</v>
      </c>
      <c r="E20" s="234">
        <f t="shared" si="19"/>
        <v>44</v>
      </c>
      <c r="F20" s="234">
        <f t="shared" si="19"/>
        <v>45</v>
      </c>
      <c r="G20" s="234">
        <f t="shared" si="19"/>
        <v>46</v>
      </c>
      <c r="H20" s="228" t="s">
        <v>457</v>
      </c>
      <c r="I20" s="234">
        <f t="shared" si="20"/>
        <v>75</v>
      </c>
      <c r="J20" s="234">
        <f t="shared" si="14"/>
        <v>76</v>
      </c>
      <c r="K20" s="234">
        <f t="shared" si="21"/>
        <v>77</v>
      </c>
      <c r="L20" s="234">
        <f t="shared" si="21"/>
        <v>78</v>
      </c>
      <c r="M20" s="234">
        <f t="shared" si="21"/>
        <v>79</v>
      </c>
      <c r="N20" s="234">
        <f t="shared" si="21"/>
        <v>80</v>
      </c>
      <c r="O20" s="234">
        <f t="shared" si="21"/>
        <v>81</v>
      </c>
    </row>
    <row r="21" spans="1:15">
      <c r="A21" s="235">
        <f t="shared" si="17"/>
        <v>17</v>
      </c>
      <c r="B21" s="235">
        <f t="shared" si="18"/>
        <v>18</v>
      </c>
      <c r="C21" s="235">
        <f t="shared" ref="C21:G21" si="24">B21+1</f>
        <v>19</v>
      </c>
      <c r="D21" s="235">
        <f t="shared" si="24"/>
        <v>20</v>
      </c>
      <c r="E21" s="235">
        <f t="shared" si="24"/>
        <v>21</v>
      </c>
      <c r="F21" s="235">
        <f t="shared" si="24"/>
        <v>22</v>
      </c>
      <c r="G21" s="235">
        <f t="shared" si="24"/>
        <v>23</v>
      </c>
      <c r="H21" s="228" t="s">
        <v>456</v>
      </c>
      <c r="I21" s="235">
        <f t="shared" si="20"/>
        <v>22</v>
      </c>
      <c r="J21" s="235">
        <f t="shared" si="14"/>
        <v>23</v>
      </c>
      <c r="K21" s="235">
        <f t="shared" ref="K21:O21" si="25">J21+1</f>
        <v>24</v>
      </c>
      <c r="L21" s="235">
        <f t="shared" si="25"/>
        <v>25</v>
      </c>
      <c r="M21" s="235">
        <f t="shared" si="25"/>
        <v>26</v>
      </c>
      <c r="N21" s="235">
        <f t="shared" si="25"/>
        <v>27</v>
      </c>
      <c r="O21" s="235">
        <f t="shared" si="25"/>
        <v>28</v>
      </c>
    </row>
    <row r="22" spans="1:15">
      <c r="A22" s="234">
        <f t="shared" si="17"/>
        <v>47</v>
      </c>
      <c r="B22" s="234">
        <f t="shared" si="18"/>
        <v>48</v>
      </c>
      <c r="C22" s="234">
        <f t="shared" si="19"/>
        <v>49</v>
      </c>
      <c r="D22" s="234">
        <f t="shared" si="19"/>
        <v>50</v>
      </c>
      <c r="E22" s="234">
        <f t="shared" si="19"/>
        <v>51</v>
      </c>
      <c r="F22" s="234">
        <f t="shared" si="19"/>
        <v>52</v>
      </c>
      <c r="G22" s="234">
        <f t="shared" si="19"/>
        <v>53</v>
      </c>
      <c r="H22" s="228" t="s">
        <v>457</v>
      </c>
      <c r="I22" s="234">
        <f t="shared" si="20"/>
        <v>82</v>
      </c>
      <c r="J22" s="234">
        <f t="shared" si="14"/>
        <v>83</v>
      </c>
      <c r="K22" s="234">
        <f t="shared" si="21"/>
        <v>84</v>
      </c>
      <c r="L22" s="234">
        <f t="shared" si="21"/>
        <v>85</v>
      </c>
      <c r="M22" s="234">
        <f t="shared" si="21"/>
        <v>86</v>
      </c>
      <c r="N22" s="234">
        <f t="shared" si="21"/>
        <v>87</v>
      </c>
      <c r="O22" s="234">
        <f t="shared" si="21"/>
        <v>88</v>
      </c>
    </row>
    <row r="23" spans="1:15">
      <c r="A23" s="235">
        <f t="shared" si="17"/>
        <v>24</v>
      </c>
      <c r="B23" s="235">
        <f t="shared" si="18"/>
        <v>25</v>
      </c>
      <c r="C23" s="235">
        <f t="shared" ref="C23:G23" si="26">B23+1</f>
        <v>26</v>
      </c>
      <c r="D23" s="235">
        <f t="shared" si="26"/>
        <v>27</v>
      </c>
      <c r="E23" s="235">
        <f t="shared" si="26"/>
        <v>28</v>
      </c>
      <c r="F23" s="235">
        <f t="shared" si="26"/>
        <v>29</v>
      </c>
      <c r="G23" s="235">
        <f t="shared" si="26"/>
        <v>30</v>
      </c>
      <c r="H23" s="228" t="s">
        <v>456</v>
      </c>
      <c r="I23" s="235">
        <f t="shared" si="20"/>
        <v>29</v>
      </c>
      <c r="J23" s="235">
        <f t="shared" si="14"/>
        <v>30</v>
      </c>
      <c r="K23" s="235">
        <f t="shared" ref="K23" si="27">J23+1</f>
        <v>31</v>
      </c>
      <c r="L23" s="232"/>
      <c r="M23" s="232"/>
      <c r="N23" s="232"/>
      <c r="O23" s="232"/>
    </row>
    <row r="24" spans="1:15">
      <c r="A24" s="234">
        <f t="shared" si="17"/>
        <v>54</v>
      </c>
      <c r="B24" s="234">
        <f t="shared" si="18"/>
        <v>55</v>
      </c>
      <c r="C24" s="234">
        <f t="shared" si="19"/>
        <v>56</v>
      </c>
      <c r="D24" s="234">
        <f t="shared" si="19"/>
        <v>57</v>
      </c>
      <c r="E24" s="234">
        <f t="shared" si="19"/>
        <v>58</v>
      </c>
      <c r="F24" s="234">
        <f t="shared" si="19"/>
        <v>59</v>
      </c>
      <c r="G24" s="234">
        <f t="shared" si="19"/>
        <v>60</v>
      </c>
      <c r="H24" s="228" t="s">
        <v>457</v>
      </c>
      <c r="I24" s="234">
        <f t="shared" si="20"/>
        <v>89</v>
      </c>
      <c r="J24" s="234">
        <f t="shared" si="14"/>
        <v>90</v>
      </c>
      <c r="K24" s="234">
        <f t="shared" si="21"/>
        <v>91</v>
      </c>
      <c r="L24" s="233"/>
      <c r="M24" s="233"/>
      <c r="N24" s="233"/>
      <c r="O24" s="233"/>
    </row>
    <row r="25" spans="1:15" ht="24">
      <c r="A25" s="286" t="s">
        <v>463</v>
      </c>
      <c r="B25" s="287"/>
      <c r="C25" s="287"/>
      <c r="D25" s="287"/>
      <c r="E25" s="287"/>
      <c r="F25" s="287"/>
      <c r="G25" s="288"/>
      <c r="I25" s="286" t="s">
        <v>464</v>
      </c>
      <c r="J25" s="287"/>
      <c r="K25" s="287"/>
      <c r="L25" s="287"/>
      <c r="M25" s="287"/>
      <c r="N25" s="287"/>
      <c r="O25" s="288"/>
    </row>
    <row r="26" spans="1:15">
      <c r="A26" s="239" t="s">
        <v>450</v>
      </c>
      <c r="B26" s="238" t="s">
        <v>451</v>
      </c>
      <c r="C26" s="239" t="s">
        <v>452</v>
      </c>
      <c r="D26" s="238" t="s">
        <v>459</v>
      </c>
      <c r="E26" s="239" t="s">
        <v>453</v>
      </c>
      <c r="F26" s="238" t="s">
        <v>454</v>
      </c>
      <c r="G26" s="239" t="s">
        <v>455</v>
      </c>
      <c r="I26" s="239" t="s">
        <v>450</v>
      </c>
      <c r="J26" s="239" t="s">
        <v>451</v>
      </c>
      <c r="K26" s="239" t="s">
        <v>452</v>
      </c>
      <c r="L26" s="239" t="s">
        <v>459</v>
      </c>
      <c r="M26" s="239" t="s">
        <v>453</v>
      </c>
      <c r="N26" s="239" t="s">
        <v>454</v>
      </c>
      <c r="O26" s="239" t="s">
        <v>455</v>
      </c>
    </row>
    <row r="27" spans="1:15">
      <c r="A27" s="232"/>
      <c r="B27" s="232"/>
      <c r="C27" s="232"/>
      <c r="D27" s="235">
        <v>1</v>
      </c>
      <c r="E27" s="235">
        <f>D27+1</f>
        <v>2</v>
      </c>
      <c r="F27" s="235">
        <f t="shared" ref="F27:G27" si="28">E27+1</f>
        <v>3</v>
      </c>
      <c r="G27" s="235">
        <f t="shared" si="28"/>
        <v>4</v>
      </c>
      <c r="I27" s="245">
        <f>O35+1</f>
        <v>31</v>
      </c>
      <c r="J27" s="247"/>
      <c r="K27" s="247"/>
      <c r="L27" s="247"/>
      <c r="M27" s="247"/>
      <c r="N27" s="235">
        <v>1</v>
      </c>
      <c r="O27" s="235">
        <f t="shared" ref="O27" si="29">N27+1</f>
        <v>2</v>
      </c>
    </row>
    <row r="28" spans="1:15">
      <c r="A28" s="233"/>
      <c r="B28" s="233"/>
      <c r="C28" s="233"/>
      <c r="D28" s="248">
        <f>K24+1</f>
        <v>92</v>
      </c>
      <c r="E28" s="248">
        <f>D28+1</f>
        <v>93</v>
      </c>
      <c r="F28" s="234">
        <f>E28-1</f>
        <v>92</v>
      </c>
      <c r="G28" s="234">
        <f>F28+1</f>
        <v>93</v>
      </c>
      <c r="I28" s="234">
        <f>O36+1</f>
        <v>150</v>
      </c>
      <c r="J28" s="246"/>
      <c r="K28" s="246"/>
      <c r="L28" s="246"/>
      <c r="M28" s="246"/>
      <c r="N28" s="234">
        <f>E36+1</f>
        <v>120</v>
      </c>
      <c r="O28" s="234">
        <f t="shared" ref="O28" si="30">N28+1</f>
        <v>121</v>
      </c>
    </row>
    <row r="29" spans="1:15">
      <c r="A29" s="235">
        <f t="shared" ref="A29:A36" si="31">G27+1</f>
        <v>5</v>
      </c>
      <c r="B29" s="235">
        <f t="shared" ref="B29:B36" si="32">A29+1</f>
        <v>6</v>
      </c>
      <c r="C29" s="235">
        <f t="shared" ref="C29:G29" si="33">B29+1</f>
        <v>7</v>
      </c>
      <c r="D29" s="235">
        <f t="shared" si="33"/>
        <v>8</v>
      </c>
      <c r="E29" s="235">
        <f t="shared" si="33"/>
        <v>9</v>
      </c>
      <c r="F29" s="235">
        <f t="shared" si="33"/>
        <v>10</v>
      </c>
      <c r="G29" s="235">
        <f t="shared" si="33"/>
        <v>11</v>
      </c>
      <c r="I29" s="235">
        <f t="shared" ref="I29:I36" si="34">O27+1</f>
        <v>3</v>
      </c>
      <c r="J29" s="235">
        <f t="shared" ref="J29:J36" si="35">I29+1</f>
        <v>4</v>
      </c>
      <c r="K29" s="235">
        <f t="shared" ref="K29:O29" si="36">J29+1</f>
        <v>5</v>
      </c>
      <c r="L29" s="235">
        <f t="shared" si="36"/>
        <v>6</v>
      </c>
      <c r="M29" s="235">
        <f t="shared" si="36"/>
        <v>7</v>
      </c>
      <c r="N29" s="235">
        <f t="shared" si="36"/>
        <v>8</v>
      </c>
      <c r="O29" s="235">
        <f t="shared" si="36"/>
        <v>9</v>
      </c>
    </row>
    <row r="30" spans="1:15">
      <c r="A30" s="234">
        <f t="shared" si="31"/>
        <v>94</v>
      </c>
      <c r="B30" s="234">
        <f t="shared" si="32"/>
        <v>95</v>
      </c>
      <c r="C30" s="234">
        <f t="shared" ref="C30:G30" si="37">B30+1</f>
        <v>96</v>
      </c>
      <c r="D30" s="234">
        <f t="shared" si="37"/>
        <v>97</v>
      </c>
      <c r="E30" s="234">
        <f t="shared" si="37"/>
        <v>98</v>
      </c>
      <c r="F30" s="234">
        <f t="shared" si="37"/>
        <v>99</v>
      </c>
      <c r="G30" s="234">
        <f t="shared" si="37"/>
        <v>100</v>
      </c>
      <c r="I30" s="234">
        <f t="shared" si="34"/>
        <v>122</v>
      </c>
      <c r="J30" s="234">
        <f t="shared" si="35"/>
        <v>123</v>
      </c>
      <c r="K30" s="234">
        <f t="shared" ref="K30:O30" si="38">J30+1</f>
        <v>124</v>
      </c>
      <c r="L30" s="234">
        <f t="shared" si="38"/>
        <v>125</v>
      </c>
      <c r="M30" s="234">
        <f t="shared" si="38"/>
        <v>126</v>
      </c>
      <c r="N30" s="234">
        <f t="shared" si="38"/>
        <v>127</v>
      </c>
      <c r="O30" s="234">
        <f t="shared" si="38"/>
        <v>128</v>
      </c>
    </row>
    <row r="31" spans="1:15">
      <c r="A31" s="235">
        <f t="shared" si="31"/>
        <v>12</v>
      </c>
      <c r="B31" s="235">
        <f t="shared" si="32"/>
        <v>13</v>
      </c>
      <c r="C31" s="235">
        <f t="shared" ref="C31:G31" si="39">B31+1</f>
        <v>14</v>
      </c>
      <c r="D31" s="235">
        <f t="shared" si="39"/>
        <v>15</v>
      </c>
      <c r="E31" s="235">
        <f t="shared" si="39"/>
        <v>16</v>
      </c>
      <c r="F31" s="235">
        <f t="shared" si="39"/>
        <v>17</v>
      </c>
      <c r="G31" s="235">
        <f t="shared" si="39"/>
        <v>18</v>
      </c>
      <c r="I31" s="235">
        <f t="shared" si="34"/>
        <v>10</v>
      </c>
      <c r="J31" s="235">
        <f t="shared" si="35"/>
        <v>11</v>
      </c>
      <c r="K31" s="235">
        <f t="shared" ref="K31:O31" si="40">J31+1</f>
        <v>12</v>
      </c>
      <c r="L31" s="235">
        <f t="shared" si="40"/>
        <v>13</v>
      </c>
      <c r="M31" s="235">
        <f t="shared" si="40"/>
        <v>14</v>
      </c>
      <c r="N31" s="235">
        <f t="shared" si="40"/>
        <v>15</v>
      </c>
      <c r="O31" s="235">
        <f t="shared" si="40"/>
        <v>16</v>
      </c>
    </row>
    <row r="32" spans="1:15">
      <c r="A32" s="234">
        <f t="shared" si="31"/>
        <v>101</v>
      </c>
      <c r="B32" s="234">
        <f t="shared" si="32"/>
        <v>102</v>
      </c>
      <c r="C32" s="234">
        <f t="shared" ref="C32:G32" si="41">B32+1</f>
        <v>103</v>
      </c>
      <c r="D32" s="234">
        <f t="shared" si="41"/>
        <v>104</v>
      </c>
      <c r="E32" s="234">
        <f t="shared" si="41"/>
        <v>105</v>
      </c>
      <c r="F32" s="234">
        <f t="shared" si="41"/>
        <v>106</v>
      </c>
      <c r="G32" s="234">
        <f t="shared" si="41"/>
        <v>107</v>
      </c>
      <c r="I32" s="234">
        <f t="shared" si="34"/>
        <v>129</v>
      </c>
      <c r="J32" s="234">
        <f t="shared" si="35"/>
        <v>130</v>
      </c>
      <c r="K32" s="234">
        <f t="shared" ref="K32:O32" si="42">J32+1</f>
        <v>131</v>
      </c>
      <c r="L32" s="234">
        <f t="shared" si="42"/>
        <v>132</v>
      </c>
      <c r="M32" s="234">
        <f t="shared" si="42"/>
        <v>133</v>
      </c>
      <c r="N32" s="234">
        <f t="shared" si="42"/>
        <v>134</v>
      </c>
      <c r="O32" s="234">
        <f t="shared" si="42"/>
        <v>135</v>
      </c>
    </row>
    <row r="33" spans="1:15">
      <c r="A33" s="235">
        <f t="shared" si="31"/>
        <v>19</v>
      </c>
      <c r="B33" s="235">
        <f t="shared" si="32"/>
        <v>20</v>
      </c>
      <c r="C33" s="235">
        <f t="shared" ref="C33:G33" si="43">B33+1</f>
        <v>21</v>
      </c>
      <c r="D33" s="235">
        <f t="shared" si="43"/>
        <v>22</v>
      </c>
      <c r="E33" s="235">
        <f t="shared" si="43"/>
        <v>23</v>
      </c>
      <c r="F33" s="235">
        <f t="shared" si="43"/>
        <v>24</v>
      </c>
      <c r="G33" s="235">
        <f t="shared" si="43"/>
        <v>25</v>
      </c>
      <c r="I33" s="235">
        <f t="shared" si="34"/>
        <v>17</v>
      </c>
      <c r="J33" s="235">
        <f t="shared" si="35"/>
        <v>18</v>
      </c>
      <c r="K33" s="235">
        <f t="shared" ref="K33:O33" si="44">J33+1</f>
        <v>19</v>
      </c>
      <c r="L33" s="235">
        <f t="shared" si="44"/>
        <v>20</v>
      </c>
      <c r="M33" s="235">
        <f t="shared" si="44"/>
        <v>21</v>
      </c>
      <c r="N33" s="235">
        <f t="shared" si="44"/>
        <v>22</v>
      </c>
      <c r="O33" s="235">
        <f t="shared" si="44"/>
        <v>23</v>
      </c>
    </row>
    <row r="34" spans="1:15">
      <c r="A34" s="234">
        <f t="shared" si="31"/>
        <v>108</v>
      </c>
      <c r="B34" s="234">
        <f t="shared" si="32"/>
        <v>109</v>
      </c>
      <c r="C34" s="234">
        <f t="shared" ref="C34:G34" si="45">B34+1</f>
        <v>110</v>
      </c>
      <c r="D34" s="234">
        <f t="shared" si="45"/>
        <v>111</v>
      </c>
      <c r="E34" s="234">
        <f t="shared" si="45"/>
        <v>112</v>
      </c>
      <c r="F34" s="234">
        <f t="shared" si="45"/>
        <v>113</v>
      </c>
      <c r="G34" s="234">
        <f t="shared" si="45"/>
        <v>114</v>
      </c>
      <c r="I34" s="234">
        <f t="shared" si="34"/>
        <v>136</v>
      </c>
      <c r="J34" s="234">
        <f t="shared" si="35"/>
        <v>137</v>
      </c>
      <c r="K34" s="234">
        <f t="shared" ref="K34:O35" si="46">J34+1</f>
        <v>138</v>
      </c>
      <c r="L34" s="234">
        <f t="shared" si="46"/>
        <v>139</v>
      </c>
      <c r="M34" s="234">
        <f t="shared" si="46"/>
        <v>140</v>
      </c>
      <c r="N34" s="234">
        <f t="shared" si="46"/>
        <v>141</v>
      </c>
      <c r="O34" s="234">
        <f t="shared" si="46"/>
        <v>142</v>
      </c>
    </row>
    <row r="35" spans="1:15">
      <c r="A35" s="235">
        <f t="shared" si="31"/>
        <v>26</v>
      </c>
      <c r="B35" s="235">
        <f t="shared" si="32"/>
        <v>27</v>
      </c>
      <c r="C35" s="235">
        <f t="shared" ref="C35:E35" si="47">B35+1</f>
        <v>28</v>
      </c>
      <c r="D35" s="235">
        <f t="shared" si="47"/>
        <v>29</v>
      </c>
      <c r="E35" s="235">
        <f t="shared" si="47"/>
        <v>30</v>
      </c>
      <c r="F35" s="247"/>
      <c r="G35" s="247"/>
      <c r="I35" s="235">
        <f t="shared" si="34"/>
        <v>24</v>
      </c>
      <c r="J35" s="235">
        <f t="shared" si="35"/>
        <v>25</v>
      </c>
      <c r="K35" s="235">
        <f t="shared" si="46"/>
        <v>26</v>
      </c>
      <c r="L35" s="235">
        <f>K35+1</f>
        <v>27</v>
      </c>
      <c r="M35" s="235">
        <f>L35+1</f>
        <v>28</v>
      </c>
      <c r="N35" s="235">
        <f t="shared" si="46"/>
        <v>29</v>
      </c>
      <c r="O35" s="235">
        <f>N35+1</f>
        <v>30</v>
      </c>
    </row>
    <row r="36" spans="1:15">
      <c r="A36" s="234">
        <f t="shared" si="31"/>
        <v>115</v>
      </c>
      <c r="B36" s="234">
        <f t="shared" si="32"/>
        <v>116</v>
      </c>
      <c r="C36" s="234">
        <f t="shared" ref="C36:E36" si="48">B36+1</f>
        <v>117</v>
      </c>
      <c r="D36" s="234">
        <f t="shared" si="48"/>
        <v>118</v>
      </c>
      <c r="E36" s="234">
        <f t="shared" si="48"/>
        <v>119</v>
      </c>
      <c r="F36" s="246"/>
      <c r="G36" s="246"/>
      <c r="I36" s="234">
        <f t="shared" si="34"/>
        <v>143</v>
      </c>
      <c r="J36" s="234">
        <f t="shared" si="35"/>
        <v>144</v>
      </c>
      <c r="K36" s="234">
        <f t="shared" ref="K36:O36" si="49">J36+1</f>
        <v>145</v>
      </c>
      <c r="L36" s="234">
        <f t="shared" si="49"/>
        <v>146</v>
      </c>
      <c r="M36" s="234">
        <f t="shared" si="49"/>
        <v>147</v>
      </c>
      <c r="N36" s="234">
        <f t="shared" si="49"/>
        <v>148</v>
      </c>
      <c r="O36" s="234">
        <f t="shared" si="49"/>
        <v>149</v>
      </c>
    </row>
    <row r="37" spans="1:15" ht="24">
      <c r="A37" s="286" t="s">
        <v>465</v>
      </c>
      <c r="B37" s="287"/>
      <c r="C37" s="287"/>
      <c r="D37" s="287"/>
      <c r="E37" s="287"/>
      <c r="F37" s="287"/>
      <c r="G37" s="288"/>
      <c r="I37" s="286" t="s">
        <v>466</v>
      </c>
      <c r="J37" s="287"/>
      <c r="K37" s="287"/>
      <c r="L37" s="287"/>
      <c r="M37" s="287"/>
      <c r="N37" s="287"/>
      <c r="O37" s="288"/>
    </row>
    <row r="38" spans="1:15">
      <c r="A38" s="239" t="s">
        <v>450</v>
      </c>
      <c r="B38" s="238" t="s">
        <v>451</v>
      </c>
      <c r="C38" s="239" t="s">
        <v>452</v>
      </c>
      <c r="D38" s="238" t="s">
        <v>459</v>
      </c>
      <c r="E38" s="239" t="s">
        <v>453</v>
      </c>
      <c r="F38" s="238" t="s">
        <v>454</v>
      </c>
      <c r="G38" s="239" t="s">
        <v>455</v>
      </c>
      <c r="I38" s="239" t="s">
        <v>450</v>
      </c>
      <c r="J38" s="239" t="s">
        <v>451</v>
      </c>
      <c r="K38" s="239" t="s">
        <v>452</v>
      </c>
      <c r="L38" s="239" t="s">
        <v>459</v>
      </c>
      <c r="M38" s="239" t="s">
        <v>453</v>
      </c>
      <c r="N38" s="239" t="s">
        <v>454</v>
      </c>
      <c r="O38" s="239" t="s">
        <v>455</v>
      </c>
    </row>
    <row r="39" spans="1:15">
      <c r="A39" s="232"/>
      <c r="B39" s="235">
        <v>1</v>
      </c>
      <c r="C39" s="235">
        <f>B39+1</f>
        <v>2</v>
      </c>
      <c r="D39" s="235">
        <f t="shared" ref="D39:F39" si="50">C39+1</f>
        <v>3</v>
      </c>
      <c r="E39" s="235">
        <f t="shared" si="50"/>
        <v>4</v>
      </c>
      <c r="F39" s="235">
        <f t="shared" si="50"/>
        <v>5</v>
      </c>
      <c r="G39" s="235">
        <f>F39+1</f>
        <v>6</v>
      </c>
      <c r="I39" s="235"/>
      <c r="J39" s="235"/>
      <c r="K39" s="235"/>
      <c r="L39" s="235"/>
      <c r="M39" s="235">
        <v>1</v>
      </c>
      <c r="N39" s="235">
        <f t="shared" ref="N39:O39" si="51">M39+1</f>
        <v>2</v>
      </c>
      <c r="O39" s="235">
        <f t="shared" si="51"/>
        <v>3</v>
      </c>
    </row>
    <row r="40" spans="1:15">
      <c r="A40" s="233"/>
      <c r="B40" s="248">
        <f>I28+1</f>
        <v>151</v>
      </c>
      <c r="C40" s="248">
        <f>B40+1</f>
        <v>152</v>
      </c>
      <c r="D40" s="248">
        <f t="shared" ref="D40:F40" si="52">C40+1</f>
        <v>153</v>
      </c>
      <c r="E40" s="248">
        <f t="shared" si="52"/>
        <v>154</v>
      </c>
      <c r="F40" s="234">
        <f t="shared" si="52"/>
        <v>155</v>
      </c>
      <c r="G40" s="234">
        <f>F40+1</f>
        <v>156</v>
      </c>
      <c r="I40" s="246"/>
      <c r="J40" s="246"/>
      <c r="K40" s="246"/>
      <c r="L40" s="246"/>
      <c r="M40" s="234">
        <f>D48+1</f>
        <v>182</v>
      </c>
      <c r="N40" s="234">
        <f t="shared" ref="N40:O40" si="53">M40+1</f>
        <v>183</v>
      </c>
      <c r="O40" s="234">
        <f t="shared" si="53"/>
        <v>184</v>
      </c>
    </row>
    <row r="41" spans="1:15">
      <c r="A41" s="235">
        <f t="shared" ref="A41:A48" si="54">G39+1</f>
        <v>7</v>
      </c>
      <c r="B41" s="235">
        <f t="shared" ref="B41:B48" si="55">A41+1</f>
        <v>8</v>
      </c>
      <c r="C41" s="235">
        <f t="shared" ref="C41:G41" si="56">B41+1</f>
        <v>9</v>
      </c>
      <c r="D41" s="235">
        <f t="shared" si="56"/>
        <v>10</v>
      </c>
      <c r="E41" s="235">
        <f t="shared" si="56"/>
        <v>11</v>
      </c>
      <c r="F41" s="235">
        <f t="shared" si="56"/>
        <v>12</v>
      </c>
      <c r="G41" s="235">
        <f t="shared" si="56"/>
        <v>13</v>
      </c>
      <c r="I41" s="235">
        <f t="shared" ref="I41:I48" si="57">O39+1</f>
        <v>4</v>
      </c>
      <c r="J41" s="235">
        <f t="shared" ref="J41:J48" si="58">I41+1</f>
        <v>5</v>
      </c>
      <c r="K41" s="235">
        <f t="shared" ref="K41:O41" si="59">J41+1</f>
        <v>6</v>
      </c>
      <c r="L41" s="235">
        <f t="shared" si="59"/>
        <v>7</v>
      </c>
      <c r="M41" s="235">
        <f t="shared" si="59"/>
        <v>8</v>
      </c>
      <c r="N41" s="235">
        <f t="shared" si="59"/>
        <v>9</v>
      </c>
      <c r="O41" s="235">
        <f t="shared" si="59"/>
        <v>10</v>
      </c>
    </row>
    <row r="42" spans="1:15">
      <c r="A42" s="234">
        <f t="shared" si="54"/>
        <v>157</v>
      </c>
      <c r="B42" s="234">
        <f t="shared" si="55"/>
        <v>158</v>
      </c>
      <c r="C42" s="234">
        <f t="shared" ref="C42:G42" si="60">B42+1</f>
        <v>159</v>
      </c>
      <c r="D42" s="234">
        <f t="shared" si="60"/>
        <v>160</v>
      </c>
      <c r="E42" s="234">
        <f t="shared" si="60"/>
        <v>161</v>
      </c>
      <c r="F42" s="234">
        <f t="shared" si="60"/>
        <v>162</v>
      </c>
      <c r="G42" s="234">
        <f t="shared" si="60"/>
        <v>163</v>
      </c>
      <c r="I42" s="234">
        <f t="shared" si="57"/>
        <v>185</v>
      </c>
      <c r="J42" s="234">
        <f t="shared" si="58"/>
        <v>186</v>
      </c>
      <c r="K42" s="234">
        <f t="shared" ref="K42:O42" si="61">J42+1</f>
        <v>187</v>
      </c>
      <c r="L42" s="234">
        <f t="shared" si="61"/>
        <v>188</v>
      </c>
      <c r="M42" s="234">
        <f t="shared" si="61"/>
        <v>189</v>
      </c>
      <c r="N42" s="234">
        <f t="shared" si="61"/>
        <v>190</v>
      </c>
      <c r="O42" s="234">
        <f t="shared" si="61"/>
        <v>191</v>
      </c>
    </row>
    <row r="43" spans="1:15">
      <c r="A43" s="235">
        <f t="shared" si="54"/>
        <v>14</v>
      </c>
      <c r="B43" s="235">
        <f t="shared" si="55"/>
        <v>15</v>
      </c>
      <c r="C43" s="235">
        <f t="shared" ref="C43:G43" si="62">B43+1</f>
        <v>16</v>
      </c>
      <c r="D43" s="235">
        <f t="shared" si="62"/>
        <v>17</v>
      </c>
      <c r="E43" s="235">
        <f t="shared" si="62"/>
        <v>18</v>
      </c>
      <c r="F43" s="235">
        <f t="shared" si="62"/>
        <v>19</v>
      </c>
      <c r="G43" s="235">
        <f t="shared" si="62"/>
        <v>20</v>
      </c>
      <c r="I43" s="235">
        <f t="shared" si="57"/>
        <v>11</v>
      </c>
      <c r="J43" s="235">
        <f t="shared" si="58"/>
        <v>12</v>
      </c>
      <c r="K43" s="235">
        <f t="shared" ref="K43:O43" si="63">J43+1</f>
        <v>13</v>
      </c>
      <c r="L43" s="235">
        <f t="shared" si="63"/>
        <v>14</v>
      </c>
      <c r="M43" s="235">
        <f t="shared" si="63"/>
        <v>15</v>
      </c>
      <c r="N43" s="235">
        <f t="shared" si="63"/>
        <v>16</v>
      </c>
      <c r="O43" s="235">
        <f t="shared" si="63"/>
        <v>17</v>
      </c>
    </row>
    <row r="44" spans="1:15">
      <c r="A44" s="234">
        <f t="shared" si="54"/>
        <v>164</v>
      </c>
      <c r="B44" s="234">
        <f t="shared" si="55"/>
        <v>165</v>
      </c>
      <c r="C44" s="234">
        <f t="shared" ref="C44:G44" si="64">B44+1</f>
        <v>166</v>
      </c>
      <c r="D44" s="234">
        <f t="shared" si="64"/>
        <v>167</v>
      </c>
      <c r="E44" s="234">
        <f t="shared" si="64"/>
        <v>168</v>
      </c>
      <c r="F44" s="234">
        <f t="shared" si="64"/>
        <v>169</v>
      </c>
      <c r="G44" s="234">
        <f t="shared" si="64"/>
        <v>170</v>
      </c>
      <c r="I44" s="234">
        <f t="shared" si="57"/>
        <v>192</v>
      </c>
      <c r="J44" s="234">
        <f t="shared" si="58"/>
        <v>193</v>
      </c>
      <c r="K44" s="234">
        <f t="shared" ref="K44:O44" si="65">J44+1</f>
        <v>194</v>
      </c>
      <c r="L44" s="234">
        <f t="shared" si="65"/>
        <v>195</v>
      </c>
      <c r="M44" s="234">
        <f t="shared" si="65"/>
        <v>196</v>
      </c>
      <c r="N44" s="234">
        <f t="shared" si="65"/>
        <v>197</v>
      </c>
      <c r="O44" s="234">
        <f t="shared" si="65"/>
        <v>198</v>
      </c>
    </row>
    <row r="45" spans="1:15">
      <c r="A45" s="235">
        <f t="shared" si="54"/>
        <v>21</v>
      </c>
      <c r="B45" s="235">
        <f t="shared" si="55"/>
        <v>22</v>
      </c>
      <c r="C45" s="235">
        <f t="shared" ref="C45:G45" si="66">B45+1</f>
        <v>23</v>
      </c>
      <c r="D45" s="235">
        <f t="shared" si="66"/>
        <v>24</v>
      </c>
      <c r="E45" s="235">
        <f t="shared" si="66"/>
        <v>25</v>
      </c>
      <c r="F45" s="235">
        <f t="shared" si="66"/>
        <v>26</v>
      </c>
      <c r="G45" s="235">
        <f t="shared" si="66"/>
        <v>27</v>
      </c>
      <c r="I45" s="235">
        <f t="shared" si="57"/>
        <v>18</v>
      </c>
      <c r="J45" s="235">
        <f t="shared" si="58"/>
        <v>19</v>
      </c>
      <c r="K45" s="235">
        <f t="shared" ref="K45:O45" si="67">J45+1</f>
        <v>20</v>
      </c>
      <c r="L45" s="235">
        <f t="shared" si="67"/>
        <v>21</v>
      </c>
      <c r="M45" s="235">
        <f t="shared" si="67"/>
        <v>22</v>
      </c>
      <c r="N45" s="235">
        <f t="shared" si="67"/>
        <v>23</v>
      </c>
      <c r="O45" s="235">
        <f t="shared" si="67"/>
        <v>24</v>
      </c>
    </row>
    <row r="46" spans="1:15">
      <c r="A46" s="234">
        <f t="shared" si="54"/>
        <v>171</v>
      </c>
      <c r="B46" s="234">
        <f t="shared" si="55"/>
        <v>172</v>
      </c>
      <c r="C46" s="234">
        <f t="shared" ref="C46:G46" si="68">B46+1</f>
        <v>173</v>
      </c>
      <c r="D46" s="234">
        <f t="shared" si="68"/>
        <v>174</v>
      </c>
      <c r="E46" s="234">
        <f t="shared" si="68"/>
        <v>175</v>
      </c>
      <c r="F46" s="234">
        <f t="shared" si="68"/>
        <v>176</v>
      </c>
      <c r="G46" s="234">
        <f t="shared" si="68"/>
        <v>177</v>
      </c>
      <c r="I46" s="234">
        <f t="shared" si="57"/>
        <v>199</v>
      </c>
      <c r="J46" s="234">
        <f t="shared" si="58"/>
        <v>200</v>
      </c>
      <c r="K46" s="234">
        <f t="shared" ref="K46:O46" si="69">J46+1</f>
        <v>201</v>
      </c>
      <c r="L46" s="234">
        <f t="shared" si="69"/>
        <v>202</v>
      </c>
      <c r="M46" s="234">
        <f t="shared" si="69"/>
        <v>203</v>
      </c>
      <c r="N46" s="234">
        <f t="shared" si="69"/>
        <v>204</v>
      </c>
      <c r="O46" s="234">
        <f t="shared" si="69"/>
        <v>205</v>
      </c>
    </row>
    <row r="47" spans="1:15">
      <c r="A47" s="235">
        <f t="shared" si="54"/>
        <v>28</v>
      </c>
      <c r="B47" s="235">
        <f t="shared" si="55"/>
        <v>29</v>
      </c>
      <c r="C47" s="235">
        <f t="shared" ref="C47:D47" si="70">B47+1</f>
        <v>30</v>
      </c>
      <c r="D47" s="235">
        <f t="shared" si="70"/>
        <v>31</v>
      </c>
      <c r="E47" s="235"/>
      <c r="F47" s="235"/>
      <c r="G47" s="235"/>
      <c r="I47" s="235">
        <f t="shared" si="57"/>
        <v>25</v>
      </c>
      <c r="J47" s="235">
        <f t="shared" si="58"/>
        <v>26</v>
      </c>
      <c r="K47" s="235">
        <f t="shared" ref="K47" si="71">J47+1</f>
        <v>27</v>
      </c>
      <c r="L47" s="235">
        <f t="shared" ref="L47:N47" si="72">K47+1</f>
        <v>28</v>
      </c>
      <c r="M47" s="235">
        <f t="shared" si="72"/>
        <v>29</v>
      </c>
      <c r="N47" s="235">
        <f t="shared" si="72"/>
        <v>30</v>
      </c>
      <c r="O47" s="232"/>
    </row>
    <row r="48" spans="1:15">
      <c r="A48" s="234">
        <f t="shared" si="54"/>
        <v>178</v>
      </c>
      <c r="B48" s="234">
        <f t="shared" si="55"/>
        <v>179</v>
      </c>
      <c r="C48" s="234">
        <f t="shared" ref="C48:D48" si="73">B48+1</f>
        <v>180</v>
      </c>
      <c r="D48" s="234">
        <f t="shared" si="73"/>
        <v>181</v>
      </c>
      <c r="E48" s="246"/>
      <c r="F48" s="246"/>
      <c r="G48" s="246"/>
      <c r="I48" s="234">
        <f t="shared" si="57"/>
        <v>206</v>
      </c>
      <c r="J48" s="234">
        <f t="shared" si="58"/>
        <v>207</v>
      </c>
      <c r="K48" s="234">
        <f t="shared" ref="K48" si="74">J48+1</f>
        <v>208</v>
      </c>
      <c r="L48" s="234">
        <f t="shared" ref="L48:N48" si="75">K48+1</f>
        <v>209</v>
      </c>
      <c r="M48" s="234">
        <f t="shared" si="75"/>
        <v>210</v>
      </c>
      <c r="N48" s="234">
        <f t="shared" si="75"/>
        <v>211</v>
      </c>
      <c r="O48" s="233"/>
    </row>
  </sheetData>
  <mergeCells count="8">
    <mergeCell ref="A37:G37"/>
    <mergeCell ref="I37:O37"/>
    <mergeCell ref="A1:G1"/>
    <mergeCell ref="I1:O1"/>
    <mergeCell ref="A13:G13"/>
    <mergeCell ref="I13:O13"/>
    <mergeCell ref="A25:G25"/>
    <mergeCell ref="I25:O2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3"/>
  <sheetViews>
    <sheetView workbookViewId="0">
      <selection activeCell="B34" sqref="B34"/>
    </sheetView>
  </sheetViews>
  <sheetFormatPr defaultRowHeight="23.25"/>
  <cols>
    <col min="1" max="1" width="12.625" style="261" customWidth="1"/>
    <col min="2" max="7" width="15.625" style="261" customWidth="1"/>
    <col min="8" max="8" width="18.625" style="261" customWidth="1"/>
    <col min="9" max="9" width="15.625" style="261" customWidth="1"/>
    <col min="10" max="16384" width="9" style="261"/>
  </cols>
  <sheetData>
    <row r="1" spans="1:8" s="262" customFormat="1" ht="24">
      <c r="A1" s="289" t="s">
        <v>86</v>
      </c>
      <c r="B1" s="289"/>
      <c r="C1" s="289"/>
      <c r="D1" s="289"/>
      <c r="E1" s="289"/>
      <c r="F1" s="289"/>
      <c r="G1" s="289"/>
    </row>
    <row r="2" spans="1:8" s="262" customFormat="1" ht="24">
      <c r="A2" s="289" t="s">
        <v>523</v>
      </c>
      <c r="B2" s="289"/>
      <c r="C2" s="289"/>
      <c r="D2" s="289"/>
      <c r="E2" s="289"/>
      <c r="F2" s="289"/>
      <c r="G2" s="289"/>
    </row>
    <row r="3" spans="1:8" s="262" customFormat="1" ht="24">
      <c r="A3" s="294" t="s">
        <v>485</v>
      </c>
      <c r="B3" s="293" t="s">
        <v>486</v>
      </c>
      <c r="C3" s="293"/>
      <c r="D3" s="293"/>
      <c r="E3" s="293"/>
      <c r="F3" s="293"/>
      <c r="G3" s="293"/>
      <c r="H3" s="264"/>
    </row>
    <row r="4" spans="1:8" s="262" customFormat="1" ht="24">
      <c r="A4" s="294"/>
      <c r="B4" s="293" t="s">
        <v>89</v>
      </c>
      <c r="C4" s="293"/>
      <c r="D4" s="293"/>
      <c r="E4" s="293" t="s">
        <v>254</v>
      </c>
      <c r="F4" s="293"/>
      <c r="G4" s="293"/>
      <c r="H4" s="264"/>
    </row>
    <row r="5" spans="1:8" s="263" customFormat="1" ht="24">
      <c r="A5" s="294"/>
      <c r="B5" s="293" t="s">
        <v>525</v>
      </c>
      <c r="C5" s="293"/>
      <c r="D5" s="293"/>
      <c r="E5" s="293" t="s">
        <v>524</v>
      </c>
      <c r="F5" s="293"/>
      <c r="G5" s="293"/>
      <c r="H5" s="265" t="s">
        <v>510</v>
      </c>
    </row>
    <row r="6" spans="1:8" s="262" customFormat="1" ht="24">
      <c r="A6" s="294"/>
      <c r="B6" s="265" t="s">
        <v>487</v>
      </c>
      <c r="C6" s="265" t="s">
        <v>488</v>
      </c>
      <c r="D6" s="265" t="s">
        <v>490</v>
      </c>
      <c r="E6" s="264" t="s">
        <v>487</v>
      </c>
      <c r="F6" s="264" t="s">
        <v>488</v>
      </c>
      <c r="G6" s="264" t="s">
        <v>490</v>
      </c>
      <c r="H6" s="265" t="s">
        <v>511</v>
      </c>
    </row>
    <row r="7" spans="1:8" s="262" customFormat="1" ht="24">
      <c r="A7" s="294"/>
      <c r="B7" s="265" t="s">
        <v>13</v>
      </c>
      <c r="C7" s="265" t="s">
        <v>489</v>
      </c>
      <c r="D7" s="265" t="s">
        <v>13</v>
      </c>
      <c r="E7" s="265" t="s">
        <v>13</v>
      </c>
      <c r="F7" s="265" t="s">
        <v>489</v>
      </c>
      <c r="G7" s="265" t="s">
        <v>13</v>
      </c>
      <c r="H7" s="265" t="s">
        <v>13</v>
      </c>
    </row>
    <row r="8" spans="1:8" ht="24" customHeight="1">
      <c r="A8" s="266">
        <v>44562</v>
      </c>
      <c r="B8" s="267">
        <v>560000</v>
      </c>
      <c r="C8" s="268">
        <v>3</v>
      </c>
      <c r="D8" s="267">
        <v>1566</v>
      </c>
      <c r="E8" s="267">
        <v>0</v>
      </c>
      <c r="F8" s="268">
        <v>0</v>
      </c>
      <c r="G8" s="267">
        <v>0</v>
      </c>
      <c r="H8" s="272">
        <f>SUM(D8,G8)</f>
        <v>1566</v>
      </c>
    </row>
    <row r="9" spans="1:8" ht="24" customHeight="1">
      <c r="A9" s="269">
        <v>44593</v>
      </c>
      <c r="B9" s="267">
        <v>560000</v>
      </c>
      <c r="C9" s="268">
        <v>3</v>
      </c>
      <c r="D9" s="267">
        <v>1692</v>
      </c>
      <c r="E9" s="267">
        <v>0</v>
      </c>
      <c r="F9" s="268">
        <v>0</v>
      </c>
      <c r="G9" s="267">
        <v>0</v>
      </c>
      <c r="H9" s="272">
        <f t="shared" ref="H9:H38" si="0">SUM(D9,G9)</f>
        <v>1692</v>
      </c>
    </row>
    <row r="10" spans="1:8" ht="24" customHeight="1">
      <c r="A10" s="266">
        <v>44621</v>
      </c>
      <c r="B10" s="267">
        <v>560000</v>
      </c>
      <c r="C10" s="268">
        <v>3</v>
      </c>
      <c r="D10" s="267">
        <v>1881</v>
      </c>
      <c r="E10" s="267">
        <v>0</v>
      </c>
      <c r="F10" s="268">
        <v>0</v>
      </c>
      <c r="G10" s="267">
        <v>0</v>
      </c>
      <c r="H10" s="272">
        <f t="shared" si="0"/>
        <v>1881</v>
      </c>
    </row>
    <row r="11" spans="1:8" ht="24" customHeight="1">
      <c r="A11" s="269">
        <v>44652</v>
      </c>
      <c r="B11" s="267">
        <v>560000</v>
      </c>
      <c r="C11" s="268">
        <v>3</v>
      </c>
      <c r="D11" s="267">
        <v>1755</v>
      </c>
      <c r="E11" s="267">
        <v>0</v>
      </c>
      <c r="F11" s="268">
        <v>0</v>
      </c>
      <c r="G11" s="267">
        <v>0</v>
      </c>
      <c r="H11" s="272">
        <f t="shared" si="0"/>
        <v>1755</v>
      </c>
    </row>
    <row r="12" spans="1:8" ht="24" customHeight="1">
      <c r="A12" s="266">
        <v>44682</v>
      </c>
      <c r="B12" s="267">
        <v>560000</v>
      </c>
      <c r="C12" s="268">
        <v>3</v>
      </c>
      <c r="D12" s="267">
        <v>1944</v>
      </c>
      <c r="E12" s="267">
        <v>0</v>
      </c>
      <c r="F12" s="268">
        <v>0</v>
      </c>
      <c r="G12" s="267">
        <v>0</v>
      </c>
      <c r="H12" s="272">
        <f t="shared" si="0"/>
        <v>1944</v>
      </c>
    </row>
    <row r="13" spans="1:8" ht="24" customHeight="1">
      <c r="A13" s="269">
        <v>44713</v>
      </c>
      <c r="B13" s="267">
        <v>560000</v>
      </c>
      <c r="C13" s="268">
        <v>3</v>
      </c>
      <c r="D13" s="267">
        <v>1902</v>
      </c>
      <c r="E13" s="267">
        <v>0</v>
      </c>
      <c r="F13" s="268">
        <v>0</v>
      </c>
      <c r="G13" s="267">
        <v>0</v>
      </c>
      <c r="H13" s="272">
        <f t="shared" si="0"/>
        <v>1902</v>
      </c>
    </row>
    <row r="14" spans="1:8" ht="24" customHeight="1">
      <c r="A14" s="266">
        <v>44743</v>
      </c>
      <c r="B14" s="267">
        <v>560000</v>
      </c>
      <c r="C14" s="268">
        <v>3</v>
      </c>
      <c r="D14" s="267">
        <v>1755</v>
      </c>
      <c r="E14" s="267">
        <v>0</v>
      </c>
      <c r="F14" s="268">
        <v>0</v>
      </c>
      <c r="G14" s="267">
        <v>0</v>
      </c>
      <c r="H14" s="272">
        <f t="shared" si="0"/>
        <v>1755</v>
      </c>
    </row>
    <row r="15" spans="1:8" ht="24" customHeight="1">
      <c r="A15" s="269">
        <v>44774</v>
      </c>
      <c r="B15" s="267">
        <v>560000</v>
      </c>
      <c r="C15" s="268">
        <v>3</v>
      </c>
      <c r="D15" s="267">
        <v>1944</v>
      </c>
      <c r="E15" s="267">
        <v>0</v>
      </c>
      <c r="F15" s="268">
        <v>0</v>
      </c>
      <c r="G15" s="267">
        <v>0</v>
      </c>
      <c r="H15" s="272">
        <f t="shared" si="0"/>
        <v>1944</v>
      </c>
    </row>
    <row r="16" spans="1:8" ht="24" customHeight="1">
      <c r="A16" s="266">
        <v>44805</v>
      </c>
      <c r="B16" s="267">
        <v>560000</v>
      </c>
      <c r="C16" s="268">
        <v>3</v>
      </c>
      <c r="D16" s="267">
        <v>1944</v>
      </c>
      <c r="E16" s="267">
        <v>0</v>
      </c>
      <c r="F16" s="268">
        <v>0</v>
      </c>
      <c r="G16" s="267">
        <v>0</v>
      </c>
      <c r="H16" s="272">
        <f t="shared" si="0"/>
        <v>1944</v>
      </c>
    </row>
    <row r="17" spans="1:8" ht="24" customHeight="1">
      <c r="A17" s="269">
        <v>44835</v>
      </c>
      <c r="B17" s="267">
        <v>560000</v>
      </c>
      <c r="C17" s="268">
        <v>3</v>
      </c>
      <c r="D17" s="267">
        <v>1944</v>
      </c>
      <c r="E17" s="267">
        <v>0</v>
      </c>
      <c r="F17" s="268">
        <v>0</v>
      </c>
      <c r="G17" s="267">
        <v>0</v>
      </c>
      <c r="H17" s="272">
        <f t="shared" si="0"/>
        <v>1944</v>
      </c>
    </row>
    <row r="18" spans="1:8" ht="24" customHeight="1">
      <c r="A18" s="266">
        <v>44866</v>
      </c>
      <c r="B18" s="267">
        <v>560000</v>
      </c>
      <c r="C18" s="268">
        <v>3</v>
      </c>
      <c r="D18" s="267">
        <v>2229</v>
      </c>
      <c r="E18" s="267">
        <v>0</v>
      </c>
      <c r="F18" s="268">
        <v>0</v>
      </c>
      <c r="G18" s="267">
        <v>0</v>
      </c>
      <c r="H18" s="272">
        <f t="shared" si="0"/>
        <v>2229</v>
      </c>
    </row>
    <row r="19" spans="1:8" ht="24" customHeight="1">
      <c r="A19" s="269">
        <v>44896</v>
      </c>
      <c r="B19" s="267">
        <v>560000</v>
      </c>
      <c r="C19" s="268">
        <v>3</v>
      </c>
      <c r="D19" s="267">
        <v>2142</v>
      </c>
      <c r="E19" s="267">
        <v>0</v>
      </c>
      <c r="F19" s="268">
        <v>0</v>
      </c>
      <c r="G19" s="267">
        <v>0</v>
      </c>
      <c r="H19" s="272">
        <f t="shared" si="0"/>
        <v>2142</v>
      </c>
    </row>
    <row r="20" spans="1:8" ht="24" customHeight="1">
      <c r="A20" s="270" t="s">
        <v>491</v>
      </c>
      <c r="B20" s="267">
        <v>560000</v>
      </c>
      <c r="C20" s="268">
        <v>3</v>
      </c>
      <c r="D20" s="267">
        <v>2124</v>
      </c>
      <c r="E20" s="267">
        <v>0</v>
      </c>
      <c r="F20" s="268">
        <v>0</v>
      </c>
      <c r="G20" s="267">
        <v>0</v>
      </c>
      <c r="H20" s="272">
        <f t="shared" si="0"/>
        <v>2124</v>
      </c>
    </row>
    <row r="21" spans="1:8" ht="24" customHeight="1">
      <c r="A21" s="271" t="s">
        <v>492</v>
      </c>
      <c r="B21" s="267">
        <v>560000</v>
      </c>
      <c r="C21" s="268">
        <v>3</v>
      </c>
      <c r="D21" s="267">
        <v>2124</v>
      </c>
      <c r="E21" s="267">
        <v>0</v>
      </c>
      <c r="F21" s="268">
        <v>0</v>
      </c>
      <c r="G21" s="267">
        <v>0</v>
      </c>
      <c r="H21" s="272">
        <f t="shared" si="0"/>
        <v>2124</v>
      </c>
    </row>
    <row r="22" spans="1:8" ht="24" customHeight="1">
      <c r="A22" s="270" t="s">
        <v>493</v>
      </c>
      <c r="B22" s="267">
        <v>560000</v>
      </c>
      <c r="C22" s="268">
        <v>3</v>
      </c>
      <c r="D22" s="267">
        <v>2244</v>
      </c>
      <c r="E22" s="267">
        <v>0</v>
      </c>
      <c r="F22" s="268">
        <v>0</v>
      </c>
      <c r="G22" s="267">
        <v>0</v>
      </c>
      <c r="H22" s="272">
        <f t="shared" si="0"/>
        <v>2244</v>
      </c>
    </row>
    <row r="23" spans="1:8" ht="24" customHeight="1">
      <c r="A23" s="271" t="s">
        <v>494</v>
      </c>
      <c r="B23" s="267">
        <v>560000</v>
      </c>
      <c r="C23" s="268">
        <v>3</v>
      </c>
      <c r="D23" s="267">
        <v>2019</v>
      </c>
      <c r="E23" s="267">
        <v>0</v>
      </c>
      <c r="F23" s="268">
        <v>0</v>
      </c>
      <c r="G23" s="267">
        <v>0</v>
      </c>
      <c r="H23" s="272">
        <f t="shared" si="0"/>
        <v>2019</v>
      </c>
    </row>
    <row r="24" spans="1:8" ht="24" customHeight="1">
      <c r="A24" s="270" t="s">
        <v>495</v>
      </c>
      <c r="B24" s="267">
        <v>560000</v>
      </c>
      <c r="C24" s="268">
        <v>3</v>
      </c>
      <c r="D24" s="267">
        <v>1852</v>
      </c>
      <c r="E24" s="267">
        <v>0</v>
      </c>
      <c r="F24" s="268">
        <v>0</v>
      </c>
      <c r="G24" s="267">
        <v>0</v>
      </c>
      <c r="H24" s="272">
        <f t="shared" si="0"/>
        <v>1852</v>
      </c>
    </row>
    <row r="25" spans="1:8" ht="24" customHeight="1">
      <c r="A25" s="271" t="s">
        <v>496</v>
      </c>
      <c r="B25" s="267">
        <v>560000</v>
      </c>
      <c r="C25" s="268">
        <v>3</v>
      </c>
      <c r="D25" s="267">
        <v>2208</v>
      </c>
      <c r="E25" s="267">
        <v>0</v>
      </c>
      <c r="F25" s="268">
        <v>0</v>
      </c>
      <c r="G25" s="267">
        <v>0</v>
      </c>
      <c r="H25" s="272">
        <f t="shared" si="0"/>
        <v>2208</v>
      </c>
    </row>
    <row r="26" spans="1:8" ht="24" customHeight="1">
      <c r="A26" s="270" t="s">
        <v>497</v>
      </c>
      <c r="B26" s="267">
        <v>560000</v>
      </c>
      <c r="C26" s="268">
        <v>3</v>
      </c>
      <c r="D26" s="267">
        <v>2259</v>
      </c>
      <c r="E26" s="267">
        <v>0</v>
      </c>
      <c r="F26" s="268">
        <v>0</v>
      </c>
      <c r="G26" s="267">
        <v>0</v>
      </c>
      <c r="H26" s="272">
        <f t="shared" si="0"/>
        <v>2259</v>
      </c>
    </row>
    <row r="27" spans="1:8" ht="24" customHeight="1">
      <c r="A27" s="271" t="s">
        <v>498</v>
      </c>
      <c r="B27" s="267">
        <v>560000</v>
      </c>
      <c r="C27" s="268">
        <v>3</v>
      </c>
      <c r="D27" s="267">
        <v>2019</v>
      </c>
      <c r="E27" s="267">
        <v>0</v>
      </c>
      <c r="F27" s="268">
        <v>0</v>
      </c>
      <c r="G27" s="267">
        <v>0</v>
      </c>
      <c r="H27" s="272">
        <f t="shared" si="0"/>
        <v>2019</v>
      </c>
    </row>
    <row r="28" spans="1:8" ht="24" customHeight="1">
      <c r="A28" s="270" t="s">
        <v>499</v>
      </c>
      <c r="B28" s="267">
        <v>560000</v>
      </c>
      <c r="C28" s="268">
        <v>3</v>
      </c>
      <c r="D28" s="267">
        <v>2304</v>
      </c>
      <c r="E28" s="267">
        <v>0</v>
      </c>
      <c r="F28" s="268">
        <v>0</v>
      </c>
      <c r="G28" s="267">
        <v>0</v>
      </c>
      <c r="H28" s="272">
        <f t="shared" si="0"/>
        <v>2304</v>
      </c>
    </row>
    <row r="29" spans="1:8" ht="24" customHeight="1">
      <c r="A29" s="271" t="s">
        <v>500</v>
      </c>
      <c r="B29" s="267">
        <v>560000</v>
      </c>
      <c r="C29" s="268">
        <v>3</v>
      </c>
      <c r="D29" s="267">
        <v>2141</v>
      </c>
      <c r="E29" s="267">
        <v>0</v>
      </c>
      <c r="F29" s="268">
        <v>0</v>
      </c>
      <c r="G29" s="267">
        <v>0</v>
      </c>
      <c r="H29" s="272">
        <f t="shared" si="0"/>
        <v>2141</v>
      </c>
    </row>
    <row r="30" spans="1:8" ht="24" customHeight="1">
      <c r="A30" s="270" t="s">
        <v>501</v>
      </c>
      <c r="B30" s="267">
        <v>560000</v>
      </c>
      <c r="C30" s="268">
        <v>3</v>
      </c>
      <c r="D30" s="267">
        <v>2304</v>
      </c>
      <c r="E30" s="267">
        <v>0</v>
      </c>
      <c r="F30" s="268">
        <v>0</v>
      </c>
      <c r="G30" s="267">
        <v>0</v>
      </c>
      <c r="H30" s="272">
        <f t="shared" si="0"/>
        <v>2304</v>
      </c>
    </row>
    <row r="31" spans="1:8" ht="24" customHeight="1">
      <c r="A31" s="271" t="s">
        <v>502</v>
      </c>
      <c r="B31" s="267">
        <v>560000</v>
      </c>
      <c r="C31" s="268">
        <v>3</v>
      </c>
      <c r="D31" s="267">
        <v>2115</v>
      </c>
      <c r="E31" s="267">
        <v>0</v>
      </c>
      <c r="F31" s="268">
        <v>0</v>
      </c>
      <c r="G31" s="267">
        <v>0</v>
      </c>
      <c r="H31" s="272">
        <f t="shared" si="0"/>
        <v>2115</v>
      </c>
    </row>
    <row r="32" spans="1:8" ht="24" customHeight="1">
      <c r="A32" s="270" t="s">
        <v>503</v>
      </c>
      <c r="B32" s="267">
        <v>560000</v>
      </c>
      <c r="C32" s="268">
        <v>3</v>
      </c>
      <c r="D32" s="267">
        <v>2112</v>
      </c>
      <c r="E32" s="267">
        <v>0</v>
      </c>
      <c r="F32" s="268">
        <v>0</v>
      </c>
      <c r="G32" s="267">
        <v>0</v>
      </c>
      <c r="H32" s="272">
        <f t="shared" si="0"/>
        <v>2112</v>
      </c>
    </row>
    <row r="33" spans="1:9" ht="24" customHeight="1">
      <c r="A33" s="271" t="s">
        <v>504</v>
      </c>
      <c r="B33" s="267">
        <v>560000</v>
      </c>
      <c r="C33" s="268">
        <v>3</v>
      </c>
      <c r="D33" s="267">
        <v>2304</v>
      </c>
      <c r="E33" s="267">
        <v>0</v>
      </c>
      <c r="F33" s="268">
        <v>0</v>
      </c>
      <c r="G33" s="267">
        <v>0</v>
      </c>
      <c r="H33" s="272">
        <f t="shared" si="0"/>
        <v>2304</v>
      </c>
    </row>
    <row r="34" spans="1:9" ht="24" customHeight="1">
      <c r="A34" s="270" t="s">
        <v>505</v>
      </c>
      <c r="B34" s="267">
        <v>560000</v>
      </c>
      <c r="C34" s="268">
        <v>3</v>
      </c>
      <c r="D34" s="267">
        <v>2304</v>
      </c>
      <c r="E34" s="267">
        <v>0</v>
      </c>
      <c r="F34" s="268">
        <v>0</v>
      </c>
      <c r="G34" s="267">
        <v>0</v>
      </c>
      <c r="H34" s="272">
        <f t="shared" si="0"/>
        <v>2304</v>
      </c>
    </row>
    <row r="35" spans="1:9" ht="24" customHeight="1">
      <c r="A35" s="271" t="s">
        <v>506</v>
      </c>
      <c r="B35" s="267">
        <v>560000</v>
      </c>
      <c r="C35" s="268">
        <v>3</v>
      </c>
      <c r="D35" s="267">
        <v>2304</v>
      </c>
      <c r="E35" s="267">
        <v>0</v>
      </c>
      <c r="F35" s="268">
        <v>0</v>
      </c>
      <c r="G35" s="267">
        <v>0</v>
      </c>
      <c r="H35" s="272">
        <f t="shared" si="0"/>
        <v>2304</v>
      </c>
    </row>
    <row r="36" spans="1:9" ht="24" customHeight="1">
      <c r="A36" s="270" t="s">
        <v>507</v>
      </c>
      <c r="B36" s="267">
        <v>560000</v>
      </c>
      <c r="C36" s="268">
        <v>3</v>
      </c>
      <c r="D36" s="267">
        <v>2304</v>
      </c>
      <c r="E36" s="267">
        <v>0</v>
      </c>
      <c r="F36" s="268">
        <v>0</v>
      </c>
      <c r="G36" s="267">
        <v>0</v>
      </c>
      <c r="H36" s="272">
        <f t="shared" si="0"/>
        <v>2304</v>
      </c>
    </row>
    <row r="37" spans="1:9" ht="24" customHeight="1">
      <c r="A37" s="271" t="s">
        <v>508</v>
      </c>
      <c r="B37" s="267">
        <v>560000</v>
      </c>
      <c r="C37" s="268">
        <v>3</v>
      </c>
      <c r="D37" s="267">
        <v>2304</v>
      </c>
      <c r="E37" s="267">
        <v>0</v>
      </c>
      <c r="F37" s="268">
        <v>0</v>
      </c>
      <c r="G37" s="267">
        <v>0</v>
      </c>
      <c r="H37" s="272">
        <f t="shared" si="0"/>
        <v>2304</v>
      </c>
    </row>
    <row r="38" spans="1:9" ht="24" customHeight="1">
      <c r="A38" s="270" t="s">
        <v>509</v>
      </c>
      <c r="B38" s="267">
        <v>560000</v>
      </c>
      <c r="C38" s="268">
        <v>3</v>
      </c>
      <c r="D38" s="267">
        <v>2274</v>
      </c>
      <c r="E38" s="267">
        <v>0</v>
      </c>
      <c r="F38" s="268">
        <v>0</v>
      </c>
      <c r="G38" s="267">
        <v>0</v>
      </c>
      <c r="H38" s="272">
        <f t="shared" si="0"/>
        <v>2274</v>
      </c>
    </row>
    <row r="39" spans="1:9">
      <c r="A39" s="290"/>
      <c r="B39" s="291"/>
      <c r="C39" s="291"/>
      <c r="D39" s="291"/>
      <c r="E39" s="291"/>
      <c r="F39" s="291"/>
      <c r="G39" s="292"/>
      <c r="H39" s="272">
        <f>SUM(H8:H38)</f>
        <v>64317</v>
      </c>
    </row>
    <row r="40" spans="1:9">
      <c r="F40" s="273" t="s">
        <v>517</v>
      </c>
    </row>
    <row r="41" spans="1:9">
      <c r="F41" s="276" t="s">
        <v>429</v>
      </c>
      <c r="G41" s="276" t="s">
        <v>519</v>
      </c>
      <c r="H41" s="276" t="s">
        <v>521</v>
      </c>
      <c r="I41" s="274" t="s">
        <v>16</v>
      </c>
    </row>
    <row r="42" spans="1:9">
      <c r="F42" s="277" t="s">
        <v>518</v>
      </c>
      <c r="G42" s="277" t="s">
        <v>520</v>
      </c>
      <c r="H42" s="277" t="s">
        <v>522</v>
      </c>
      <c r="I42" s="275" t="s">
        <v>416</v>
      </c>
    </row>
    <row r="43" spans="1:9">
      <c r="F43" s="267">
        <v>560000</v>
      </c>
      <c r="G43" s="267">
        <f>H43*60</f>
        <v>124440</v>
      </c>
      <c r="H43" s="267">
        <f>ROUNDDOWN(H39/31,0)</f>
        <v>2074</v>
      </c>
      <c r="I43" s="267">
        <f>ROUNDDOWN(F43/H43,0)</f>
        <v>270</v>
      </c>
    </row>
  </sheetData>
  <mergeCells count="9">
    <mergeCell ref="A1:G1"/>
    <mergeCell ref="A2:G2"/>
    <mergeCell ref="A39:G39"/>
    <mergeCell ref="E5:G5"/>
    <mergeCell ref="B5:D5"/>
    <mergeCell ref="B4:D4"/>
    <mergeCell ref="E4:G4"/>
    <mergeCell ref="B3:G3"/>
    <mergeCell ref="A3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03(3.1) พื้นที่เสี่ยง กปภ.</vt:lpstr>
      <vt:lpstr>ทด_Date</vt:lpstr>
      <vt:lpstr>Cal_Raw</vt:lpstr>
      <vt:lpstr>'03(3.1) พื้นที่เสี่ยง กปภ.'!Print_Area</vt:lpstr>
      <vt:lpstr>'03(3.1) พื้นที่เสี่ยง กปภ.'!Print_Titles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onwr@gmail.com</dc:creator>
  <cp:lastModifiedBy>user</cp:lastModifiedBy>
  <cp:lastPrinted>2022-02-09T03:23:00Z</cp:lastPrinted>
  <dcterms:created xsi:type="dcterms:W3CDTF">2020-11-23T04:15:38Z</dcterms:created>
  <dcterms:modified xsi:type="dcterms:W3CDTF">2022-03-16T02:25:40Z</dcterms:modified>
</cp:coreProperties>
</file>